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odriguez\Downloads\"/>
    </mc:Choice>
  </mc:AlternateContent>
  <xr:revisionPtr revIDLastSave="0" documentId="13_ncr:1_{65CE153B-300D-4683-9F88-8FFAEF332870}" xr6:coauthVersionLast="45" xr6:coauthVersionMax="45" xr10:uidLastSave="{00000000-0000-0000-0000-000000000000}"/>
  <bookViews>
    <workbookView xWindow="5550" yWindow="4680" windowWidth="21600" windowHeight="11385" xr2:uid="{00000000-000D-0000-FFFF-FFFF00000000}"/>
  </bookViews>
  <sheets>
    <sheet name="RUBRADO Obras edilicias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20" i="5" l="1"/>
  <c r="G520" i="5"/>
  <c r="G515" i="5"/>
  <c r="G491" i="5"/>
  <c r="G487" i="5"/>
  <c r="G480" i="5"/>
  <c r="G439" i="5"/>
  <c r="G418" i="5"/>
  <c r="G413" i="5"/>
  <c r="G362" i="5"/>
  <c r="G341" i="5"/>
  <c r="G334" i="5"/>
  <c r="G330" i="5"/>
  <c r="G313" i="5"/>
  <c r="G263" i="5"/>
  <c r="G240" i="5"/>
  <c r="G225" i="5"/>
  <c r="F522" i="5"/>
  <c r="F523" i="5"/>
  <c r="F524" i="5"/>
  <c r="F525" i="5"/>
  <c r="F526" i="5"/>
  <c r="F527" i="5"/>
  <c r="F528" i="5"/>
  <c r="F529" i="5"/>
  <c r="F530" i="5"/>
  <c r="F517" i="5"/>
  <c r="F494" i="5"/>
  <c r="F496" i="5"/>
  <c r="F497" i="5"/>
  <c r="F498" i="5"/>
  <c r="F499" i="5"/>
  <c r="F500" i="5"/>
  <c r="F502" i="5"/>
  <c r="F503" i="5"/>
  <c r="F504" i="5"/>
  <c r="F505" i="5"/>
  <c r="F506" i="5"/>
  <c r="F507" i="5"/>
  <c r="F510" i="5"/>
  <c r="F511" i="5"/>
  <c r="F513" i="5"/>
  <c r="F489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20" i="5"/>
  <c r="F422" i="5"/>
  <c r="F423" i="5"/>
  <c r="F425" i="5"/>
  <c r="F426" i="5"/>
  <c r="F427" i="5"/>
  <c r="F428" i="5"/>
  <c r="F429" i="5"/>
  <c r="F431" i="5"/>
  <c r="F432" i="5"/>
  <c r="F391" i="5"/>
  <c r="F365" i="5"/>
  <c r="F366" i="5"/>
  <c r="F367" i="5"/>
  <c r="F368" i="5"/>
  <c r="F369" i="5"/>
  <c r="F370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6" i="5"/>
  <c r="F387" i="5"/>
  <c r="F388" i="5"/>
  <c r="F359" i="5"/>
  <c r="F356" i="5"/>
  <c r="F344" i="5"/>
  <c r="F345" i="5"/>
  <c r="F346" i="5"/>
  <c r="F347" i="5"/>
  <c r="F348" i="5"/>
  <c r="F349" i="5"/>
  <c r="F350" i="5"/>
  <c r="F351" i="5"/>
  <c r="F352" i="5"/>
  <c r="F353" i="5"/>
  <c r="F337" i="5"/>
  <c r="F332" i="5"/>
  <c r="F315" i="5"/>
  <c r="F316" i="5"/>
  <c r="F318" i="5"/>
  <c r="F319" i="5"/>
  <c r="F321" i="5"/>
  <c r="F322" i="5"/>
  <c r="F323" i="5"/>
  <c r="F324" i="5"/>
  <c r="F267" i="5"/>
  <c r="F268" i="5"/>
  <c r="F269" i="5"/>
  <c r="F270" i="5"/>
  <c r="F271" i="5"/>
  <c r="F272" i="5"/>
  <c r="F274" i="5"/>
  <c r="F275" i="5"/>
  <c r="F279" i="5"/>
  <c r="F280" i="5"/>
  <c r="F281" i="5"/>
  <c r="F282" i="5"/>
  <c r="F286" i="5"/>
  <c r="F287" i="5"/>
  <c r="F288" i="5"/>
  <c r="F289" i="5"/>
  <c r="F243" i="5"/>
  <c r="F245" i="5"/>
  <c r="F246" i="5"/>
  <c r="F247" i="5"/>
  <c r="F248" i="5"/>
  <c r="F249" i="5"/>
  <c r="F250" i="5"/>
  <c r="F251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5" i="5"/>
  <c r="F216" i="5"/>
  <c r="F217" i="5"/>
  <c r="F218" i="5"/>
  <c r="F219" i="5"/>
  <c r="F220" i="5"/>
  <c r="F222" i="5"/>
  <c r="F223" i="5"/>
  <c r="F200" i="5"/>
  <c r="G197" i="5" s="1"/>
  <c r="F170" i="5"/>
  <c r="F171" i="5"/>
  <c r="F172" i="5"/>
  <c r="F173" i="5"/>
  <c r="F176" i="5"/>
  <c r="F177" i="5"/>
  <c r="F178" i="5"/>
  <c r="F180" i="5"/>
  <c r="F181" i="5"/>
  <c r="F183" i="5"/>
  <c r="F186" i="5"/>
  <c r="F187" i="5"/>
  <c r="F188" i="5"/>
  <c r="F189" i="5"/>
  <c r="F190" i="5"/>
  <c r="F192" i="5"/>
  <c r="F193" i="5"/>
  <c r="F194" i="5"/>
  <c r="F195" i="5"/>
  <c r="F169" i="5"/>
  <c r="G165" i="5" s="1"/>
  <c r="F151" i="5"/>
  <c r="F153" i="5"/>
  <c r="F154" i="5"/>
  <c r="F155" i="5"/>
  <c r="F157" i="5"/>
  <c r="F158" i="5"/>
  <c r="F159" i="5"/>
  <c r="F160" i="5"/>
  <c r="F162" i="5"/>
  <c r="F146" i="5"/>
  <c r="F145" i="5"/>
  <c r="F144" i="5"/>
  <c r="F143" i="5"/>
  <c r="F142" i="5"/>
  <c r="F141" i="5"/>
  <c r="F140" i="5"/>
  <c r="F139" i="5"/>
  <c r="F138" i="5"/>
  <c r="G136" i="5" s="1"/>
  <c r="F82" i="5"/>
  <c r="F83" i="5"/>
  <c r="G77" i="5" s="1"/>
  <c r="F84" i="5"/>
  <c r="F85" i="5"/>
  <c r="F87" i="5"/>
  <c r="F88" i="5"/>
  <c r="F91" i="5"/>
  <c r="F92" i="5"/>
  <c r="F93" i="5"/>
  <c r="F96" i="5"/>
  <c r="F97" i="5"/>
  <c r="F100" i="5"/>
  <c r="F101" i="5"/>
  <c r="F102" i="5"/>
  <c r="F105" i="5"/>
  <c r="F106" i="5"/>
  <c r="F107" i="5"/>
  <c r="F108" i="5"/>
  <c r="F112" i="5"/>
  <c r="F113" i="5"/>
  <c r="F114" i="5"/>
  <c r="F61" i="5"/>
  <c r="F62" i="5"/>
  <c r="F63" i="5"/>
  <c r="F65" i="5"/>
  <c r="F66" i="5"/>
  <c r="F67" i="5"/>
  <c r="F68" i="5"/>
  <c r="F69" i="5"/>
  <c r="F70" i="5"/>
  <c r="F71" i="5"/>
  <c r="F72" i="5"/>
  <c r="F73" i="5"/>
  <c r="F52" i="5"/>
  <c r="F53" i="5"/>
  <c r="F54" i="5"/>
  <c r="F55" i="5"/>
  <c r="F56" i="5"/>
  <c r="F51" i="5"/>
  <c r="G49" i="5" s="1"/>
  <c r="F41" i="5"/>
  <c r="F42" i="5"/>
  <c r="F43" i="5"/>
  <c r="F44" i="5"/>
  <c r="F45" i="5"/>
  <c r="F46" i="5"/>
  <c r="F47" i="5"/>
  <c r="F40" i="5"/>
  <c r="G38" i="5" s="1"/>
  <c r="F20" i="5"/>
  <c r="F21" i="5"/>
  <c r="F22" i="5"/>
  <c r="F24" i="5"/>
  <c r="F25" i="5"/>
  <c r="F26" i="5"/>
  <c r="F27" i="5"/>
  <c r="F28" i="5"/>
  <c r="F29" i="5"/>
  <c r="F31" i="5"/>
  <c r="F32" i="5"/>
  <c r="F33" i="5"/>
  <c r="F34" i="5"/>
  <c r="G148" i="5" l="1"/>
  <c r="F531" i="5"/>
  <c r="F518" i="5"/>
  <c r="F483" i="5"/>
  <c r="F484" i="5"/>
  <c r="F485" i="5"/>
  <c r="F434" i="5"/>
  <c r="F435" i="5"/>
  <c r="F436" i="5"/>
  <c r="F437" i="5"/>
  <c r="F433" i="5"/>
  <c r="F416" i="5"/>
  <c r="F415" i="5"/>
  <c r="F393" i="5"/>
  <c r="F394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10" i="5"/>
  <c r="F411" i="5"/>
  <c r="F392" i="5"/>
  <c r="F390" i="5"/>
  <c r="F360" i="5"/>
  <c r="F358" i="5"/>
  <c r="F354" i="5"/>
  <c r="F339" i="5"/>
  <c r="F338" i="5"/>
  <c r="F326" i="5"/>
  <c r="F327" i="5"/>
  <c r="F328" i="5"/>
  <c r="F293" i="5"/>
  <c r="F294" i="5"/>
  <c r="F295" i="5"/>
  <c r="F296" i="5"/>
  <c r="F300" i="5"/>
  <c r="F301" i="5"/>
  <c r="F302" i="5"/>
  <c r="F303" i="5"/>
  <c r="F304" i="5"/>
  <c r="F305" i="5"/>
  <c r="F309" i="5"/>
  <c r="F310" i="5"/>
  <c r="F311" i="5"/>
  <c r="F253" i="5"/>
  <c r="F254" i="5"/>
  <c r="F255" i="5"/>
  <c r="F256" i="5"/>
  <c r="F257" i="5"/>
  <c r="F258" i="5"/>
  <c r="F259" i="5"/>
  <c r="F260" i="5"/>
  <c r="F261" i="5"/>
  <c r="F252" i="5"/>
  <c r="F228" i="5"/>
  <c r="F229" i="5"/>
  <c r="F230" i="5"/>
  <c r="F232" i="5"/>
  <c r="F233" i="5"/>
  <c r="F234" i="5"/>
  <c r="F236" i="5"/>
  <c r="F237" i="5"/>
  <c r="F238" i="5"/>
  <c r="F163" i="5"/>
  <c r="F120" i="5"/>
  <c r="F122" i="5"/>
  <c r="F123" i="5"/>
  <c r="F124" i="5"/>
  <c r="F125" i="5"/>
  <c r="F126" i="5"/>
  <c r="F128" i="5"/>
  <c r="F129" i="5"/>
  <c r="F131" i="5"/>
  <c r="F132" i="5"/>
  <c r="F134" i="5"/>
  <c r="F119" i="5"/>
  <c r="F75" i="5"/>
  <c r="G58" i="5" s="1"/>
  <c r="F74" i="5"/>
  <c r="G116" i="5" l="1"/>
  <c r="F36" i="5" l="1"/>
  <c r="G17" i="5" s="1"/>
  <c r="G533" i="5" l="1"/>
  <c r="H517" i="5" l="1"/>
  <c r="I515" i="5" s="1"/>
  <c r="H522" i="5"/>
  <c r="H530" i="5"/>
  <c r="H526" i="5"/>
  <c r="H529" i="5"/>
  <c r="H525" i="5"/>
  <c r="H524" i="5"/>
  <c r="H523" i="5"/>
  <c r="H527" i="5"/>
  <c r="H528" i="5"/>
  <c r="H489" i="5"/>
  <c r="I487" i="5" s="1"/>
  <c r="H496" i="5"/>
  <c r="H507" i="5"/>
  <c r="H504" i="5"/>
  <c r="H499" i="5"/>
  <c r="H503" i="5"/>
  <c r="H511" i="5"/>
  <c r="H500" i="5"/>
  <c r="H506" i="5"/>
  <c r="H497" i="5"/>
  <c r="H498" i="5"/>
  <c r="H502" i="5"/>
  <c r="H510" i="5"/>
  <c r="H494" i="5"/>
  <c r="I491" i="5" s="1"/>
  <c r="H513" i="5"/>
  <c r="H505" i="5"/>
  <c r="H465" i="5"/>
  <c r="H445" i="5"/>
  <c r="H477" i="5"/>
  <c r="H449" i="5"/>
  <c r="H461" i="5"/>
  <c r="H469" i="5"/>
  <c r="H457" i="5"/>
  <c r="H453" i="5"/>
  <c r="H473" i="5"/>
  <c r="H448" i="5"/>
  <c r="H475" i="5"/>
  <c r="H454" i="5"/>
  <c r="H466" i="5"/>
  <c r="H459" i="5"/>
  <c r="H442" i="5"/>
  <c r="I439" i="5" s="1"/>
  <c r="H470" i="5"/>
  <c r="H443" i="5"/>
  <c r="H444" i="5"/>
  <c r="H474" i="5"/>
  <c r="H447" i="5"/>
  <c r="H472" i="5"/>
  <c r="H468" i="5"/>
  <c r="H458" i="5"/>
  <c r="H467" i="5"/>
  <c r="H464" i="5"/>
  <c r="H452" i="5"/>
  <c r="H450" i="5"/>
  <c r="H478" i="5"/>
  <c r="H451" i="5"/>
  <c r="H456" i="5"/>
  <c r="H471" i="5"/>
  <c r="H476" i="5"/>
  <c r="H463" i="5"/>
  <c r="H460" i="5"/>
  <c r="H446" i="5"/>
  <c r="H455" i="5"/>
  <c r="H391" i="5"/>
  <c r="H420" i="5"/>
  <c r="I418" i="5" s="1"/>
  <c r="H428" i="5"/>
  <c r="H432" i="5"/>
  <c r="H423" i="5"/>
  <c r="H431" i="5"/>
  <c r="H429" i="5"/>
  <c r="H427" i="5"/>
  <c r="H425" i="5"/>
  <c r="H426" i="5"/>
  <c r="H422" i="5"/>
  <c r="H379" i="5"/>
  <c r="H383" i="5"/>
  <c r="H367" i="5"/>
  <c r="H375" i="5"/>
  <c r="H387" i="5"/>
  <c r="H376" i="5"/>
  <c r="H378" i="5"/>
  <c r="H368" i="5"/>
  <c r="H374" i="5"/>
  <c r="H382" i="5"/>
  <c r="H366" i="5"/>
  <c r="H370" i="5"/>
  <c r="H388" i="5"/>
  <c r="H380" i="5"/>
  <c r="H384" i="5"/>
  <c r="H369" i="5"/>
  <c r="H365" i="5"/>
  <c r="I362" i="5" s="1"/>
  <c r="H372" i="5"/>
  <c r="H373" i="5"/>
  <c r="H386" i="5"/>
  <c r="H377" i="5"/>
  <c r="H381" i="5"/>
  <c r="H356" i="5"/>
  <c r="H359" i="5"/>
  <c r="H346" i="5"/>
  <c r="H347" i="5"/>
  <c r="H351" i="5"/>
  <c r="H350" i="5"/>
  <c r="H348" i="5"/>
  <c r="H344" i="5"/>
  <c r="I341" i="5" s="1"/>
  <c r="H349" i="5"/>
  <c r="H345" i="5"/>
  <c r="H353" i="5"/>
  <c r="H352" i="5"/>
  <c r="H332" i="5"/>
  <c r="I330" i="5" s="1"/>
  <c r="H337" i="5"/>
  <c r="I334" i="5" s="1"/>
  <c r="H322" i="5"/>
  <c r="H318" i="5"/>
  <c r="H324" i="5"/>
  <c r="H316" i="5"/>
  <c r="H315" i="5"/>
  <c r="I313" i="5" s="1"/>
  <c r="H323" i="5"/>
  <c r="H321" i="5"/>
  <c r="H319" i="5"/>
  <c r="H270" i="5"/>
  <c r="H274" i="5"/>
  <c r="H282" i="5"/>
  <c r="H286" i="5"/>
  <c r="H267" i="5"/>
  <c r="I263" i="5" s="1"/>
  <c r="H271" i="5"/>
  <c r="H275" i="5"/>
  <c r="H279" i="5"/>
  <c r="H287" i="5"/>
  <c r="H281" i="5"/>
  <c r="H288" i="5"/>
  <c r="H280" i="5"/>
  <c r="H269" i="5"/>
  <c r="H272" i="5"/>
  <c r="H268" i="5"/>
  <c r="H289" i="5"/>
  <c r="H245" i="5"/>
  <c r="H246" i="5"/>
  <c r="H250" i="5"/>
  <c r="H249" i="5"/>
  <c r="H251" i="5"/>
  <c r="H247" i="5"/>
  <c r="H243" i="5"/>
  <c r="I240" i="5" s="1"/>
  <c r="H248" i="5"/>
  <c r="H200" i="5"/>
  <c r="I197" i="5" s="1"/>
  <c r="H211" i="5"/>
  <c r="H204" i="5"/>
  <c r="H220" i="5"/>
  <c r="H215" i="5"/>
  <c r="H216" i="5"/>
  <c r="H207" i="5"/>
  <c r="H219" i="5"/>
  <c r="H223" i="5"/>
  <c r="H208" i="5"/>
  <c r="H203" i="5"/>
  <c r="H212" i="5"/>
  <c r="H209" i="5"/>
  <c r="H206" i="5"/>
  <c r="H201" i="5"/>
  <c r="H210" i="5"/>
  <c r="H202" i="5"/>
  <c r="H222" i="5"/>
  <c r="H213" i="5"/>
  <c r="H205" i="5"/>
  <c r="H218" i="5"/>
  <c r="H217" i="5"/>
  <c r="H169" i="5"/>
  <c r="I165" i="5" s="1"/>
  <c r="H177" i="5"/>
  <c r="H193" i="5"/>
  <c r="H190" i="5"/>
  <c r="H173" i="5"/>
  <c r="H181" i="5"/>
  <c r="H189" i="5"/>
  <c r="H170" i="5"/>
  <c r="H178" i="5"/>
  <c r="H186" i="5"/>
  <c r="H194" i="5"/>
  <c r="H171" i="5"/>
  <c r="H183" i="5"/>
  <c r="H187" i="5"/>
  <c r="H195" i="5"/>
  <c r="H180" i="5"/>
  <c r="H188" i="5"/>
  <c r="H172" i="5"/>
  <c r="H192" i="5"/>
  <c r="H176" i="5"/>
  <c r="H162" i="5"/>
  <c r="H151" i="5"/>
  <c r="I148" i="5" s="1"/>
  <c r="H155" i="5"/>
  <c r="H159" i="5"/>
  <c r="H154" i="5"/>
  <c r="H158" i="5"/>
  <c r="H153" i="5"/>
  <c r="H157" i="5"/>
  <c r="H160" i="5"/>
  <c r="H141" i="5"/>
  <c r="H145" i="5"/>
  <c r="H142" i="5"/>
  <c r="H144" i="5"/>
  <c r="H138" i="5"/>
  <c r="I136" i="5" s="1"/>
  <c r="H146" i="5"/>
  <c r="H143" i="5"/>
  <c r="H139" i="5"/>
  <c r="H140" i="5"/>
  <c r="H84" i="5"/>
  <c r="H88" i="5"/>
  <c r="H92" i="5"/>
  <c r="H96" i="5"/>
  <c r="H100" i="5"/>
  <c r="H108" i="5"/>
  <c r="H112" i="5"/>
  <c r="H97" i="5"/>
  <c r="H113" i="5"/>
  <c r="H101" i="5"/>
  <c r="H87" i="5"/>
  <c r="H91" i="5"/>
  <c r="H107" i="5"/>
  <c r="H93" i="5"/>
  <c r="H83" i="5"/>
  <c r="H85" i="5"/>
  <c r="H105" i="5"/>
  <c r="H102" i="5"/>
  <c r="H114" i="5"/>
  <c r="H82" i="5"/>
  <c r="I77" i="5" s="1"/>
  <c r="H106" i="5"/>
  <c r="H61" i="5"/>
  <c r="I58" i="5" s="1"/>
  <c r="H65" i="5"/>
  <c r="H69" i="5"/>
  <c r="H73" i="5"/>
  <c r="H63" i="5"/>
  <c r="H71" i="5"/>
  <c r="H67" i="5"/>
  <c r="H70" i="5"/>
  <c r="H72" i="5"/>
  <c r="H68" i="5"/>
  <c r="H62" i="5"/>
  <c r="H66" i="5"/>
  <c r="H51" i="5"/>
  <c r="I49" i="5" s="1"/>
  <c r="H55" i="5"/>
  <c r="H53" i="5"/>
  <c r="H54" i="5"/>
  <c r="H56" i="5"/>
  <c r="H52" i="5"/>
  <c r="H45" i="5"/>
  <c r="H44" i="5"/>
  <c r="H41" i="5"/>
  <c r="H42" i="5"/>
  <c r="H47" i="5"/>
  <c r="H46" i="5"/>
  <c r="H43" i="5"/>
  <c r="H434" i="5"/>
  <c r="H40" i="5"/>
  <c r="I38" i="5" s="1"/>
  <c r="H120" i="5"/>
  <c r="H302" i="5"/>
  <c r="H122" i="5"/>
  <c r="H119" i="5"/>
  <c r="I116" i="5" s="1"/>
  <c r="H311" i="5"/>
  <c r="H399" i="5"/>
  <c r="H229" i="5"/>
  <c r="H416" i="5"/>
  <c r="H403" i="5"/>
  <c r="H255" i="5"/>
  <c r="H163" i="5"/>
  <c r="H408" i="5"/>
  <c r="H74" i="5"/>
  <c r="H398" i="5"/>
  <c r="H125" i="5"/>
  <c r="H228" i="5"/>
  <c r="I225" i="5" s="1"/>
  <c r="H238" i="5"/>
  <c r="H304" i="5"/>
  <c r="H236" i="5"/>
  <c r="H259" i="5"/>
  <c r="H254" i="5"/>
  <c r="H36" i="5"/>
  <c r="H134" i="5"/>
  <c r="H234" i="5"/>
  <c r="H531" i="5"/>
  <c r="H394" i="5"/>
  <c r="H415" i="5"/>
  <c r="I413" i="5" s="1"/>
  <c r="H339" i="5"/>
  <c r="H406" i="5"/>
  <c r="H354" i="5"/>
  <c r="H24" i="5"/>
  <c r="H28" i="5"/>
  <c r="H32" i="5"/>
  <c r="H22" i="5"/>
  <c r="H34" i="5"/>
  <c r="H27" i="5"/>
  <c r="H31" i="5"/>
  <c r="H20" i="5"/>
  <c r="I17" i="5" s="1"/>
  <c r="H26" i="5"/>
  <c r="H29" i="5"/>
  <c r="H33" i="5"/>
  <c r="H21" i="5"/>
  <c r="H25" i="5"/>
  <c r="H75" i="5"/>
  <c r="H233" i="5"/>
  <c r="H483" i="5"/>
  <c r="I480" i="5" s="1"/>
  <c r="H393" i="5"/>
  <c r="H396" i="5"/>
  <c r="H258" i="5"/>
  <c r="H132" i="5"/>
  <c r="H410" i="5"/>
  <c r="H131" i="5"/>
  <c r="H230" i="5"/>
  <c r="H518" i="5"/>
  <c r="H309" i="5"/>
  <c r="H390" i="5"/>
  <c r="H401" i="5"/>
  <c r="H404" i="5"/>
  <c r="H126" i="5"/>
  <c r="H400" i="5"/>
  <c r="H326" i="5"/>
  <c r="H338" i="5"/>
  <c r="H411" i="5"/>
  <c r="H256" i="5"/>
  <c r="H260" i="5"/>
  <c r="H253" i="5"/>
  <c r="H257" i="5"/>
  <c r="H261" i="5"/>
  <c r="H232" i="5"/>
  <c r="H301" i="5"/>
  <c r="H433" i="5"/>
  <c r="H293" i="5"/>
  <c r="H305" i="5"/>
  <c r="H327" i="5"/>
  <c r="H407" i="5"/>
  <c r="H397" i="5"/>
  <c r="H485" i="5"/>
  <c r="H402" i="5"/>
  <c r="H405" i="5"/>
  <c r="H123" i="5"/>
  <c r="H437" i="5"/>
  <c r="H294" i="5"/>
  <c r="H129" i="5"/>
  <c r="H128" i="5"/>
  <c r="H124" i="5"/>
  <c r="H237" i="5"/>
  <c r="H310" i="5"/>
  <c r="H303" i="5"/>
  <c r="H392" i="5"/>
  <c r="H435" i="5"/>
  <c r="H358" i="5"/>
  <c r="H295" i="5"/>
  <c r="H328" i="5"/>
  <c r="H296" i="5"/>
  <c r="H300" i="5"/>
  <c r="H252" i="5"/>
  <c r="H484" i="5"/>
  <c r="H360" i="5"/>
  <c r="H436" i="5"/>
  <c r="I533" i="5" l="1"/>
</calcChain>
</file>

<file path=xl/sharedStrings.xml><?xml version="1.0" encoding="utf-8"?>
<sst xmlns="http://schemas.openxmlformats.org/spreadsheetml/2006/main" count="1146" uniqueCount="807">
  <si>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</si>
  <si>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</si>
  <si>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</si>
  <si>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</si>
  <si>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</si>
  <si>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</si>
  <si>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</si>
  <si>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</si>
  <si>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</si>
  <si>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</si>
  <si>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</si>
  <si>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</si>
  <si>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VARIOS</t>
  </si>
  <si>
    <t>Consumo de OSE</t>
  </si>
  <si>
    <t>2.00</t>
  </si>
  <si>
    <t>MOVIMIENTO DE TIERRA</t>
  </si>
  <si>
    <t>Cartel de obra</t>
  </si>
  <si>
    <t>INSTALACION SANITARIA</t>
  </si>
  <si>
    <t>ALUMINIO</t>
  </si>
  <si>
    <t>CARPINTERIA</t>
  </si>
  <si>
    <t>HERRERIA</t>
  </si>
  <si>
    <t>PETREOS</t>
  </si>
  <si>
    <t>ACERO INOXIDABLE</t>
  </si>
  <si>
    <t>11.00</t>
  </si>
  <si>
    <t>11.1.1</t>
  </si>
  <si>
    <t>11.1.2</t>
  </si>
  <si>
    <t>11.1.3</t>
  </si>
  <si>
    <t>ml</t>
  </si>
  <si>
    <t>12.00</t>
  </si>
  <si>
    <t>13.00</t>
  </si>
  <si>
    <t>14.00</t>
  </si>
  <si>
    <t>15.00</t>
  </si>
  <si>
    <t>VIDRIOS-ESPEJOS</t>
  </si>
  <si>
    <t>m2</t>
  </si>
  <si>
    <t>16.00</t>
  </si>
  <si>
    <t>gl</t>
  </si>
  <si>
    <t>17.00</t>
  </si>
  <si>
    <t>PINTURA</t>
  </si>
  <si>
    <t>17.1</t>
  </si>
  <si>
    <t>Mampostería interior</t>
  </si>
  <si>
    <t>17.2</t>
  </si>
  <si>
    <t>Mampostería exterior</t>
  </si>
  <si>
    <t>17.3</t>
  </si>
  <si>
    <t>PINTURA SOBRE METALES</t>
  </si>
  <si>
    <t>18.00</t>
  </si>
  <si>
    <t>18.1</t>
  </si>
  <si>
    <t>18,1,1</t>
  </si>
  <si>
    <t>18.2</t>
  </si>
  <si>
    <t>APARATOS SANITARIOS,GRIFERIAS Y ACCESORIOS</t>
  </si>
  <si>
    <t>18.2.3</t>
  </si>
  <si>
    <t>18.2.4</t>
  </si>
  <si>
    <t>19.00</t>
  </si>
  <si>
    <t>INSTALACIÓN DE GAS</t>
  </si>
  <si>
    <t>20.00</t>
  </si>
  <si>
    <t>INSTALACION DE SISTEMA PROTECCION CONTRA INCENDIO</t>
  </si>
  <si>
    <t>21.00</t>
  </si>
  <si>
    <t>INSTALACION ELECTRICA</t>
  </si>
  <si>
    <t>21.1.1</t>
  </si>
  <si>
    <t>21.1.2</t>
  </si>
  <si>
    <t>Enhebrado general</t>
  </si>
  <si>
    <t>22.00</t>
  </si>
  <si>
    <t>VEGETALES</t>
  </si>
  <si>
    <t>m3</t>
  </si>
  <si>
    <t>24.00</t>
  </si>
  <si>
    <t>OBRAS  EXTERIORES</t>
  </si>
  <si>
    <t>24.1</t>
  </si>
  <si>
    <t>24.2</t>
  </si>
  <si>
    <t>Cerramientos perimetrales</t>
  </si>
  <si>
    <t>25.00</t>
  </si>
  <si>
    <t>AYUDAS</t>
  </si>
  <si>
    <t>global</t>
  </si>
  <si>
    <t>26.00</t>
  </si>
  <si>
    <t>Técnico Prevencionista</t>
  </si>
  <si>
    <t>Deposicion final y acarreo de escombros</t>
  </si>
  <si>
    <t>1.00</t>
  </si>
  <si>
    <t>IMPLANTACION EN OBRA</t>
  </si>
  <si>
    <t>1.1</t>
  </si>
  <si>
    <t>PREPARACION DEL TERRENO</t>
  </si>
  <si>
    <t>Plan de seguridad firmado por Técnico Prevencionista</t>
  </si>
  <si>
    <t>unidad</t>
  </si>
  <si>
    <t>1.2</t>
  </si>
  <si>
    <t>CONSTRUCCIONES PROVISORIAS</t>
  </si>
  <si>
    <t>1.2.1</t>
  </si>
  <si>
    <t>1.2.3</t>
  </si>
  <si>
    <t>1.2.4</t>
  </si>
  <si>
    <t>Contenedor comedor</t>
  </si>
  <si>
    <t>1.3</t>
  </si>
  <si>
    <t>INSTALACIONES PROVISORIAS</t>
  </si>
  <si>
    <t>1.3.1</t>
  </si>
  <si>
    <t>1.3.2</t>
  </si>
  <si>
    <t>Servicio provisorio de OSE</t>
  </si>
  <si>
    <t>1,3,3</t>
  </si>
  <si>
    <t>1,3,4</t>
  </si>
  <si>
    <t>1.4</t>
  </si>
  <si>
    <t>REPLANTEO DE OBRA</t>
  </si>
  <si>
    <t>1,4,1</t>
  </si>
  <si>
    <t>Replanteo planialtimétrico</t>
  </si>
  <si>
    <t>2,1,1</t>
  </si>
  <si>
    <t>2,1,3</t>
  </si>
  <si>
    <t>2,1,4</t>
  </si>
  <si>
    <t>3.00</t>
  </si>
  <si>
    <t>RELLENOS Y APORTES</t>
  </si>
  <si>
    <t>4.00</t>
  </si>
  <si>
    <t>DEMOLICIONES</t>
  </si>
  <si>
    <t>5.00</t>
  </si>
  <si>
    <t>Cimentaciones superficiales y medias</t>
  </si>
  <si>
    <t>5.2</t>
  </si>
  <si>
    <t>5.3</t>
  </si>
  <si>
    <t>Muros de contención</t>
  </si>
  <si>
    <t>5.4</t>
  </si>
  <si>
    <t>PILARES ESTRUCTURALES</t>
  </si>
  <si>
    <t>VIGAS  ESTRUCTURALES</t>
  </si>
  <si>
    <t>5.6</t>
  </si>
  <si>
    <t>LOSAS ESTRUCTURALES</t>
  </si>
  <si>
    <t>Losas macizas</t>
  </si>
  <si>
    <t>Obra húmeda</t>
  </si>
  <si>
    <t>AISLACIONES HUMÍDICAS</t>
  </si>
  <si>
    <t>CONTRAPISOS</t>
  </si>
  <si>
    <t>Sobre terreno</t>
  </si>
  <si>
    <t>9.00</t>
  </si>
  <si>
    <t>REVESTIMIENTOS</t>
  </si>
  <si>
    <t>9.1</t>
  </si>
  <si>
    <t>PARAMENTOS VERTICALES</t>
  </si>
  <si>
    <t>9.1.1</t>
  </si>
  <si>
    <t>9.1.2</t>
  </si>
  <si>
    <t>9.1.3</t>
  </si>
  <si>
    <t>9.2</t>
  </si>
  <si>
    <t>9.3</t>
  </si>
  <si>
    <t>REVESTIMIENTOS INTERIORES</t>
  </si>
  <si>
    <t>9.3.1</t>
  </si>
  <si>
    <t>9.3.2</t>
  </si>
  <si>
    <t>REVESTIMIENTOS EXTERIORES</t>
  </si>
  <si>
    <t>CIELORRASOS</t>
  </si>
  <si>
    <t>Pavimentos Interiores</t>
  </si>
  <si>
    <t>Pavimentos Exteriores</t>
  </si>
  <si>
    <t>10.00</t>
  </si>
  <si>
    <t>TERMINACION DE CUBIERTAS</t>
  </si>
  <si>
    <t>10.1</t>
  </si>
  <si>
    <t>CUBIERTAS PESADAS</t>
  </si>
  <si>
    <t>10,1,1</t>
  </si>
  <si>
    <t>10,1,2</t>
  </si>
  <si>
    <t>10,1,3</t>
  </si>
  <si>
    <t>10,1,5</t>
  </si>
  <si>
    <t>10,1,6</t>
  </si>
  <si>
    <t>10,1,7</t>
  </si>
  <si>
    <t>10.2</t>
  </si>
  <si>
    <t>CUBIERTAS LIVIANAS</t>
  </si>
  <si>
    <t>10,2,1</t>
  </si>
  <si>
    <t>10.3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</si>
  <si>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</si>
  <si>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OBRA: ESCUELA TECNICA NUEVA HELVECIA (PARTE 2)</t>
  </si>
  <si>
    <t>1,1,6</t>
  </si>
  <si>
    <t>1,1,8</t>
  </si>
  <si>
    <t xml:space="preserve">Fletes de implantación </t>
  </si>
  <si>
    <t>1,1,9</t>
  </si>
  <si>
    <t xml:space="preserve">Vallado  </t>
  </si>
  <si>
    <t>1.2.2</t>
  </si>
  <si>
    <t>Andamios</t>
  </si>
  <si>
    <t>Pasarela peatonal</t>
  </si>
  <si>
    <t>Contenedor oficina</t>
  </si>
  <si>
    <t>1.2.6</t>
  </si>
  <si>
    <t>1.2.8</t>
  </si>
  <si>
    <t>Contenedor baños, duchas y vestuarios</t>
  </si>
  <si>
    <t xml:space="preserve">Servicio provisorio de UTE </t>
  </si>
  <si>
    <t xml:space="preserve">Consumo de UTE </t>
  </si>
  <si>
    <t>Retiro de suelo orgánico, y suelo bajo construcción a demoler (espesor considerado 30 cm)</t>
  </si>
  <si>
    <t>2.1.2</t>
  </si>
  <si>
    <t>Desmontes. Excavación de terreno para alcanzar los niveles de proyecto</t>
  </si>
  <si>
    <t>Excavación cabezales</t>
  </si>
  <si>
    <t>Excavación vigas y riostras de fundación</t>
  </si>
  <si>
    <t>2,1,7</t>
  </si>
  <si>
    <t>Excavación de muros de contención</t>
  </si>
  <si>
    <t>2,1,9</t>
  </si>
  <si>
    <t>Excavación para fosa séptica</t>
  </si>
  <si>
    <t>2,1,11</t>
  </si>
  <si>
    <t>Zanjeado para cañerías de eléctrica y sanitaria</t>
  </si>
  <si>
    <t>2.1.12</t>
  </si>
  <si>
    <t>Excavación para dados de fundación</t>
  </si>
  <si>
    <t>Relleno granular  bajo contrapisos interiores. Espesor considerado 15 cm</t>
  </si>
  <si>
    <t>Relleno granular bajo contrapisos exteriores. Espesor considerado 15 cm</t>
  </si>
  <si>
    <t>Relleno granular en cimentación, según detalles de muro de contención y vigas 001 004 y 051</t>
  </si>
  <si>
    <t>Relleno de nivelación del terreno sector rampa para alcanzar niveles</t>
  </si>
  <si>
    <t>Relleno de tierra negra en jardineras y canteros. Espesor considerado 10 cm</t>
  </si>
  <si>
    <t>Relleno granular bajo bases de muros de contención. Espesor considerado 10 cm</t>
  </si>
  <si>
    <t xml:space="preserve">Demolición de cubiertas livianas. </t>
  </si>
  <si>
    <t>4.7.1</t>
  </si>
  <si>
    <t>Demolición de cubiertas livianas y estructura metálica. Retiro de chapa en sector de cantina. Sector 5</t>
  </si>
  <si>
    <t>4.7.2</t>
  </si>
  <si>
    <t>Retiro de cubierta tipo panel multicapa para reutilización</t>
  </si>
  <si>
    <t>Demolición de fundaciones</t>
  </si>
  <si>
    <t>Picado de contrapisos y pavimentos exteriores</t>
  </si>
  <si>
    <t>4.14.1</t>
  </si>
  <si>
    <t xml:space="preserve">Picado de contrapiso en acceso. </t>
  </si>
  <si>
    <t>4.14.2</t>
  </si>
  <si>
    <t>Picado de contrapiso en sector 4</t>
  </si>
  <si>
    <t>4.14.3</t>
  </si>
  <si>
    <t>Picado de piso y contrapiso en sala de lactancia y cantina para realización de trabajos de sanitaria</t>
  </si>
  <si>
    <t>4.21.1</t>
  </si>
  <si>
    <t>Retiro de aberturas y mampara en cantina y sala de lactancia para posterior reutilización</t>
  </si>
  <si>
    <t>Retiro de artefactos sanitarios</t>
  </si>
  <si>
    <t>Retiro de mobiliario</t>
  </si>
  <si>
    <t>Retiro de escombros</t>
  </si>
  <si>
    <t>Retiro de instalaciones en general</t>
  </si>
  <si>
    <t>Demolición de estructura de hormigón armado galería. Sector 4</t>
  </si>
  <si>
    <t>Demolición total de edificio. Sector 2</t>
  </si>
  <si>
    <t>Retiro de portón de 4 hojas</t>
  </si>
  <si>
    <t xml:space="preserve">FUNDACIONES </t>
  </si>
  <si>
    <t>5,2,3</t>
  </si>
  <si>
    <t>Dados de fundación</t>
  </si>
  <si>
    <t>5.2.3.1</t>
  </si>
  <si>
    <t>Dados de fundación de H101 y H105. 40x40x60 (7 dados)</t>
  </si>
  <si>
    <t>5.2.3.2</t>
  </si>
  <si>
    <t>Dados de fundación de rampa metálica y galerías 45x45x45 (40 dados)</t>
  </si>
  <si>
    <t>5.2.3.3</t>
  </si>
  <si>
    <t>Bases de fundación sector baños 20 y 21</t>
  </si>
  <si>
    <t>5.2.6</t>
  </si>
  <si>
    <t>Bancos de hormigón armado (2)</t>
  </si>
  <si>
    <t>Cimentaciones profundas</t>
  </si>
  <si>
    <t>5,2,7</t>
  </si>
  <si>
    <t>Pilotes perforados</t>
  </si>
  <si>
    <t>5,2,8</t>
  </si>
  <si>
    <t>Cabezales de pilotes</t>
  </si>
  <si>
    <t xml:space="preserve">Vigas de fundación </t>
  </si>
  <si>
    <t>5,2,9</t>
  </si>
  <si>
    <t xml:space="preserve">Vigas de hormigon armado. Indice 000 </t>
  </si>
  <si>
    <t>5.2.9.1</t>
  </si>
  <si>
    <t>Vigas de hormigón armado. Fundación de Galerías (vigas 15x30)</t>
  </si>
  <si>
    <t>5.2.9.2</t>
  </si>
  <si>
    <t>Vigas de fundación edificio. Índice 000</t>
  </si>
  <si>
    <t>5.2.9.3</t>
  </si>
  <si>
    <t>Vigas en sector baños 20 y 21</t>
  </si>
  <si>
    <t>5,2,10</t>
  </si>
  <si>
    <t>Muro de contencion de hormigón armado</t>
  </si>
  <si>
    <t>5.2.10.1</t>
  </si>
  <si>
    <t>Base de muro de contención. Hormigón armado</t>
  </si>
  <si>
    <t>5.2.10.2</t>
  </si>
  <si>
    <t>Muro de contención de hormigón armado</t>
  </si>
  <si>
    <t>5,3,1</t>
  </si>
  <si>
    <t xml:space="preserve">Pilares de hormigon armado - Indice 100 /200/300 </t>
  </si>
  <si>
    <t>5.3.1.1</t>
  </si>
  <si>
    <t>Pilares índice 100</t>
  </si>
  <si>
    <t>5.3.1.2</t>
  </si>
  <si>
    <t>Pilares índice 200</t>
  </si>
  <si>
    <t>5.3.1.3</t>
  </si>
  <si>
    <t>Pilares sector baños 20 y 21</t>
  </si>
  <si>
    <t>5,4,1</t>
  </si>
  <si>
    <t>Vigas de hormigon armado . Indice 100/200</t>
  </si>
  <si>
    <t>5.4.1.1</t>
  </si>
  <si>
    <t>Índice 100</t>
  </si>
  <si>
    <t>5.4.1.2</t>
  </si>
  <si>
    <t>Índice 200</t>
  </si>
  <si>
    <t>5.4.1.3</t>
  </si>
  <si>
    <t>5.4.7</t>
  </si>
  <si>
    <t>Viga metálica PNC 220 para apoyo de escalera interior</t>
  </si>
  <si>
    <t>5,6,1</t>
  </si>
  <si>
    <t xml:space="preserve">Losas macizas de hormigon armado . Indice 100/200 </t>
  </si>
  <si>
    <t>5.6.1.1</t>
  </si>
  <si>
    <t>Losas de hormigón armado índice 100. Espesor 17 cm</t>
  </si>
  <si>
    <t>5.6.1.2</t>
  </si>
  <si>
    <t>Losas de hormigón armado índice 200. Espesor 17 cm</t>
  </si>
  <si>
    <t>5,6,3</t>
  </si>
  <si>
    <t>Losa de hormigón no estructural de mesadas</t>
  </si>
  <si>
    <t>CERRAMIENTOS VERTICALES (Incluye aislacion termica)</t>
  </si>
  <si>
    <t>ESTRUCTURAS</t>
  </si>
  <si>
    <t>Ladrillo de campo espesor 12 cm. Muro bajo detalle 4C</t>
  </si>
  <si>
    <t>Ladrillo de campo 1 cara vista espesor 12 cm. Cara exterior muro medianero</t>
  </si>
  <si>
    <t xml:space="preserve">Ticholo cerámico </t>
  </si>
  <si>
    <t>6.8.1</t>
  </si>
  <si>
    <t xml:space="preserve">M3 Ticholo cerámico 17x25x25. </t>
  </si>
  <si>
    <t>6.8.2</t>
  </si>
  <si>
    <t>M4 Ticholo cerámico 12x25x25</t>
  </si>
  <si>
    <t>6.8.3</t>
  </si>
  <si>
    <t>M5 Ticholo cerámico 17x25x25</t>
  </si>
  <si>
    <t>6.8.4</t>
  </si>
  <si>
    <t>M6 Ticholo cerámico 12x25x25</t>
  </si>
  <si>
    <t>6.8.5</t>
  </si>
  <si>
    <t>Muro ticholo 12x25x25. Cara interior muro medianero</t>
  </si>
  <si>
    <t>Bloque de hormigón</t>
  </si>
  <si>
    <t>M2 Bloque de hormigón vibroprensado  19x19x39</t>
  </si>
  <si>
    <t xml:space="preserve">Ladrillo de campo en remate superior de muros. </t>
  </si>
  <si>
    <t>Obra seca</t>
  </si>
  <si>
    <t>M7 Tabiques de placa de yeso.Estructura 70 mm</t>
  </si>
  <si>
    <t>M8 Tabique de placa cementicia espesor 10cm</t>
  </si>
  <si>
    <t>Carreras, dinteles y antepechos</t>
  </si>
  <si>
    <t>Antepechos de hormigón armado</t>
  </si>
  <si>
    <t>7,1,1</t>
  </si>
  <si>
    <t>Revoque hidrófugo en vigas de fundacion</t>
  </si>
  <si>
    <t>7,1,2</t>
  </si>
  <si>
    <t>Revoque hidrófugo en lateral y parte superior de pimeras hiladas en muros</t>
  </si>
  <si>
    <t>7,1,3</t>
  </si>
  <si>
    <t>Revoque hidrófugo en muros exteriores, incluyendo aletas y pretiles</t>
  </si>
  <si>
    <t>7.1.3.1</t>
  </si>
  <si>
    <t>Revoque hidrófugo sobre pretiles y en laterales de pretiles</t>
  </si>
  <si>
    <t>7.1.3.2</t>
  </si>
  <si>
    <t>Revoque hidrófugo en fachadas exteriores, cara interior nuevo muro medianero, nicho UTE</t>
  </si>
  <si>
    <t>7.1.3.3</t>
  </si>
  <si>
    <t>Revoque hidrófugo en cámara de muro medianero</t>
  </si>
  <si>
    <t>7.1.3.4</t>
  </si>
  <si>
    <t>Revoque hidrófugo y grueso en jambas, dinteles y mochetas exteriores</t>
  </si>
  <si>
    <t>7.1.4</t>
  </si>
  <si>
    <t>Impermeabilización de baños en planta alta</t>
  </si>
  <si>
    <t>7.1.5</t>
  </si>
  <si>
    <t>Aislación humídica en muros de contención</t>
  </si>
  <si>
    <t>Contrapiso hormigón de balasto en locales 8 y 9</t>
  </si>
  <si>
    <t xml:space="preserve">Contrapiso hormigón C100 (Secc. 7- MCG MTOP). </t>
  </si>
  <si>
    <t>8.3.1</t>
  </si>
  <si>
    <t>Carpeta de arena y pórtland en cantina, sala de lacancia y adscripción. L9. Espesor estimado 5 cm</t>
  </si>
  <si>
    <t>8.3.2</t>
  </si>
  <si>
    <t>Contrapiso interior armado en planta baja</t>
  </si>
  <si>
    <t>8.3.3</t>
  </si>
  <si>
    <t>Contrapiso a reponer en cantina y sala de lactancia por trabajos de sanitaria. Espesor estimado 10 cm</t>
  </si>
  <si>
    <t>Contrapiso hormigón armado C150 (Secc. 7- MCG MTOP)</t>
  </si>
  <si>
    <t>8.4.1</t>
  </si>
  <si>
    <t>Contrapisos exteriores armados. Espesor 20 cm. Rampa lateral acceso vehicular</t>
  </si>
  <si>
    <t>8.4.2</t>
  </si>
  <si>
    <t>Contrapisos exteriores armados. Espesor 10 cm</t>
  </si>
  <si>
    <t>8.4.3</t>
  </si>
  <si>
    <t>Juntas en contrapiso de patio posterior</t>
  </si>
  <si>
    <t>8.4.4</t>
  </si>
  <si>
    <t>Juntas en contrapisos exteriores, contrapiso galería, acceso vehicular y patio al frente. Juntas cada 2 metros</t>
  </si>
  <si>
    <t>En entrepiso</t>
  </si>
  <si>
    <t>Banquinas</t>
  </si>
  <si>
    <t>8.9.1</t>
  </si>
  <si>
    <t>Alisado de arena y pórtland sobre losa de hormigón armado. L2</t>
  </si>
  <si>
    <t>9,1,1,2</t>
  </si>
  <si>
    <t>Revoque interior común 2 capas</t>
  </si>
  <si>
    <t>9,1,1,4</t>
  </si>
  <si>
    <t>Revoque interior fretazado bajo revestimientos</t>
  </si>
  <si>
    <t>9,1,1,8</t>
  </si>
  <si>
    <t>Revestimiento azulejos en baños 20 y 21.Considerado paredes hacia galería</t>
  </si>
  <si>
    <t>9,1,1,10</t>
  </si>
  <si>
    <t>Revestimiento ceramicos 20x30 en baños y cocinas</t>
  </si>
  <si>
    <t>9.1.1.20</t>
  </si>
  <si>
    <t>Guarda de cerámica 10x10 en baños y cocinas</t>
  </si>
  <si>
    <t>9,1,2,6</t>
  </si>
  <si>
    <t>Revoque exterior termoaislante terminación base coat con malla</t>
  </si>
  <si>
    <t>9.1.2.6.1</t>
  </si>
  <si>
    <t>En Pretiles</t>
  </si>
  <si>
    <t>9.1.1.2.6.2</t>
  </si>
  <si>
    <t>En muros exteriores de fachada, nicho UTE, cara interior muro medianero</t>
  </si>
  <si>
    <t>9,1,2,7</t>
  </si>
  <si>
    <t>Revoque exterior según memoria  en jambas, dinteles y mochetas</t>
  </si>
  <si>
    <t>9,1,3,2</t>
  </si>
  <si>
    <t xml:space="preserve">Buña de aluminio en fachadas. </t>
  </si>
  <si>
    <t>9,1,3,3</t>
  </si>
  <si>
    <t>Cantoneras de chapa galvanizada en aristas cantos vivos en interior y exterior</t>
  </si>
  <si>
    <t>9,2,3</t>
  </si>
  <si>
    <t>Cielorraso liviano a reponer en sala de lactancia y adscripción</t>
  </si>
  <si>
    <t xml:space="preserve">PAVIMENTOS </t>
  </si>
  <si>
    <t>9,3,1,2</t>
  </si>
  <si>
    <t>Baldosa monolitica 40x40 cm x 2cm de espesor. Pulidas y lustradas</t>
  </si>
  <si>
    <t>9,3,1,3</t>
  </si>
  <si>
    <t>Baldosa cerámica en pisos</t>
  </si>
  <si>
    <t>9,3,1,14</t>
  </si>
  <si>
    <t xml:space="preserve">Zócalo monolítico 7 cm de altura </t>
  </si>
  <si>
    <t>9.3.1.15</t>
  </si>
  <si>
    <t>Zócalos de madera en locales 28 y 29</t>
  </si>
  <si>
    <t>9.3.1.16</t>
  </si>
  <si>
    <t>Zócalo de acero inoxidable en mueble C1</t>
  </si>
  <si>
    <t>9,3,2,15</t>
  </si>
  <si>
    <t>Baldosa monolitica  exterior en azotea transitable</t>
  </si>
  <si>
    <t>9,3,23</t>
  </si>
  <si>
    <t xml:space="preserve">Escalones en galería </t>
  </si>
  <si>
    <t>9.3.24</t>
  </si>
  <si>
    <t>Baldosa monolítica redondeada en jamba salida ventana azotea, y puertas en planta bja</t>
  </si>
  <si>
    <t>9.3.25</t>
  </si>
  <si>
    <t>Baldosa de vereda a reponer</t>
  </si>
  <si>
    <t>Lechada de cemento puro sobre losa de hormigón</t>
  </si>
  <si>
    <t>Lámina de polietileno 100 micrones</t>
  </si>
  <si>
    <t>Poliestireno expandido 3 cm tipo II</t>
  </si>
  <si>
    <t>Rellenos y pendientes</t>
  </si>
  <si>
    <t>Imprimación- emulsion asfáltica 1,5 k/m2</t>
  </si>
  <si>
    <t>Membrana asfaltica 4 mm sobre emulsión</t>
  </si>
  <si>
    <t>10,1,12</t>
  </si>
  <si>
    <t>Gargantas en pretiles</t>
  </si>
  <si>
    <t>10,1,16</t>
  </si>
  <si>
    <t>Embudos en bajadas de pluviales</t>
  </si>
  <si>
    <t>10,1,17</t>
  </si>
  <si>
    <t>Prueba de estanqueidad de azoteas</t>
  </si>
  <si>
    <t>10,1,19</t>
  </si>
  <si>
    <t>Globos en bajadas pluviales</t>
  </si>
  <si>
    <t>10.1.20</t>
  </si>
  <si>
    <t>Alisado de areana y pórtland sobre relleno de pendientes</t>
  </si>
  <si>
    <t>10.1.21</t>
  </si>
  <si>
    <t xml:space="preserve">Alisado de arena y pórtland sobre membrana </t>
  </si>
  <si>
    <t>10.1.22</t>
  </si>
  <si>
    <t>Babetas con sellado elástico</t>
  </si>
  <si>
    <t>10.1.23</t>
  </si>
  <si>
    <t>Membrana de refuerzo en sector de gargantas. Ancho 50 cm</t>
  </si>
  <si>
    <t>Cubierta de chapa galvanizada de reuso en galería. Incluyendo perfiles laterales C240x60x20 de reuso, accesorios.</t>
  </si>
  <si>
    <t>10.2.1.1</t>
  </si>
  <si>
    <t>Perfiles C soldados a estructura.</t>
  </si>
  <si>
    <t>10,2,2</t>
  </si>
  <si>
    <t>Panel multicapa con núcleo de poliestireno expandido y caras acero galvanizado prepintado</t>
  </si>
  <si>
    <t>10.2.2.1</t>
  </si>
  <si>
    <t>Panel multicapa nuevo, suministro e instalación con accesorios. Espesor 15 cm</t>
  </si>
  <si>
    <t>10.2.2.2</t>
  </si>
  <si>
    <t>Panel multicapa existente con accesorios. Recolocación</t>
  </si>
  <si>
    <t>10,2,7</t>
  </si>
  <si>
    <t>Canalón de desagüe galvanizado según detalle D3</t>
  </si>
  <si>
    <t>REPARACION DE CUBIERTAS  EXISTENTES</t>
  </si>
  <si>
    <t>10,3,1</t>
  </si>
  <si>
    <t>Limpieza de azotea</t>
  </si>
  <si>
    <t>Reparación de revoques sueltos e impermeabilización</t>
  </si>
  <si>
    <t>g</t>
  </si>
  <si>
    <t>Tipo  Puerta (incluye suministro e instalación)</t>
  </si>
  <si>
    <t>C2 Puerta de paso</t>
  </si>
  <si>
    <t>C4 Puerta en baño accesible</t>
  </si>
  <si>
    <t>C6 Puerta de aula</t>
  </si>
  <si>
    <t>Tipo Placard (incluye suministro e instalación)</t>
  </si>
  <si>
    <t>11.3.1</t>
  </si>
  <si>
    <t>C3 Placard bajo mesada</t>
  </si>
  <si>
    <t>11.3.2</t>
  </si>
  <si>
    <t>C5 Placard bajo mesada</t>
  </si>
  <si>
    <t>11.3.3</t>
  </si>
  <si>
    <t>C7 Placard bajo mesada</t>
  </si>
  <si>
    <t>Tipo Mostrador (incluye suministro y colocación)</t>
  </si>
  <si>
    <t>11.4.1</t>
  </si>
  <si>
    <t>C1 Mostrador en administración</t>
  </si>
  <si>
    <t>11.4.2</t>
  </si>
  <si>
    <t>C8 Tapa de mostrador</t>
  </si>
  <si>
    <t>Tipo Escalones de madera en escalera interior</t>
  </si>
  <si>
    <t>Tipo -Puertas</t>
  </si>
  <si>
    <t>12.1.1</t>
  </si>
  <si>
    <t>Al8 Puerta 1.02x2.43</t>
  </si>
  <si>
    <t>Tipo Ventana (incluye suministro e instalación)</t>
  </si>
  <si>
    <t>12.2.1</t>
  </si>
  <si>
    <t>Al1 Ventana de aluminio 6.64x1.21</t>
  </si>
  <si>
    <t>12.2.2</t>
  </si>
  <si>
    <t>Al2 Ventana de aluminio 6.10x1</t>
  </si>
  <si>
    <t>12.2.3</t>
  </si>
  <si>
    <t>Al3 Ventana de aluminio 4.04x0.40</t>
  </si>
  <si>
    <t>12.2.4</t>
  </si>
  <si>
    <t>Al4 Ventana de aluminio 3.42x1</t>
  </si>
  <si>
    <t>12.2.5</t>
  </si>
  <si>
    <t>Al5 Ventana de aluminio 2.28x 2.28</t>
  </si>
  <si>
    <t>12.2.6</t>
  </si>
  <si>
    <t>Al5a Ventana de aluminio1.98x2.28</t>
  </si>
  <si>
    <t>12.2.7</t>
  </si>
  <si>
    <t>Al6 Puerta de paso doble y ventana de aluminio lateral 2.45x2.28</t>
  </si>
  <si>
    <t>12.2.8</t>
  </si>
  <si>
    <t>Al7 Ventana de aluminio 2.08x2.43 y 1.31x2.43</t>
  </si>
  <si>
    <t>12.2.9</t>
  </si>
  <si>
    <t xml:space="preserve">Al9 Puerta ventana </t>
  </si>
  <si>
    <t>12.2.10</t>
  </si>
  <si>
    <t>Al 10 Ventana corrediza 6.21X1.20 y de paños fijos</t>
  </si>
  <si>
    <t>12.2.11</t>
  </si>
  <si>
    <t>Al 11 Ventana corrediza 5.76X1</t>
  </si>
  <si>
    <t>12.2.12</t>
  </si>
  <si>
    <t>Al 12 Ventana corrediza 6.64x2.20</t>
  </si>
  <si>
    <t>12.2.13</t>
  </si>
  <si>
    <t>Al 13 Ventana corrediza 6.10x1.20</t>
  </si>
  <si>
    <t>12.2.14</t>
  </si>
  <si>
    <t>Al 14 Ventana corrediza 5.11x1.20</t>
  </si>
  <si>
    <t>12.2.15</t>
  </si>
  <si>
    <t>Al 16 Puerta y ventana de aluminio</t>
  </si>
  <si>
    <t>12.2.16</t>
  </si>
  <si>
    <t>Al 17 Ventana de aluminio 3.45x2.66</t>
  </si>
  <si>
    <t>12.2.17</t>
  </si>
  <si>
    <t>Al 15 Celosía de aluminio 1x0.60</t>
  </si>
  <si>
    <t>Tipo Puertas (incluye suministro e instalación)</t>
  </si>
  <si>
    <t>13.1.1</t>
  </si>
  <si>
    <t>H1 Puerta doble 2x2.32</t>
  </si>
  <si>
    <t>13.1.2</t>
  </si>
  <si>
    <t>H5 Puerta posterior ICP</t>
  </si>
  <si>
    <t>13.1.4</t>
  </si>
  <si>
    <t>H7 Medidor de UTE 0.92x0.70</t>
  </si>
  <si>
    <t>13.1.3</t>
  </si>
  <si>
    <t>H8 Medidor CGP 0.90x0.925</t>
  </si>
  <si>
    <t>13.1.5</t>
  </si>
  <si>
    <t>H13 Puerta batiente depósito 0.91x2.32</t>
  </si>
  <si>
    <t>13.1.6</t>
  </si>
  <si>
    <t>H16 Puerta doble 1.58x2.2</t>
  </si>
  <si>
    <t>Tipo H3 Mástiles (incluye suministro e instalación)</t>
  </si>
  <si>
    <t xml:space="preserve">Tipo H18 - Cortina metálica enrrollable 1.58x2.00 </t>
  </si>
  <si>
    <t>Tipo Reja -  (incluye suministro e instalación)</t>
  </si>
  <si>
    <t>13.6.1</t>
  </si>
  <si>
    <t>H4 Puerta reja en acceso principal</t>
  </si>
  <si>
    <t>13.6.2</t>
  </si>
  <si>
    <t>H9 Puerta y reja en acceso principal</t>
  </si>
  <si>
    <t>13.6.3</t>
  </si>
  <si>
    <t>H10 Portón acceso lateral</t>
  </si>
  <si>
    <t>13.6.4</t>
  </si>
  <si>
    <t>H14 Portón batiente doble</t>
  </si>
  <si>
    <t>Aberturas existentes</t>
  </si>
  <si>
    <t>13.7.1</t>
  </si>
  <si>
    <t>H17 Rehubicación de cerramiento de pañol</t>
  </si>
  <si>
    <t>13.7.2</t>
  </si>
  <si>
    <t>H24 Puerta de hierro existente a reacondicionar y rehubicar</t>
  </si>
  <si>
    <t>13.7.3</t>
  </si>
  <si>
    <t>H26 Puerta de paso 0.90x2.20 a reacondicionar y recolocar en cantina</t>
  </si>
  <si>
    <t>13.7.4</t>
  </si>
  <si>
    <t>H 27 Rejas de 90x90 a recolocar en cantina</t>
  </si>
  <si>
    <t>Escaleras y rampas</t>
  </si>
  <si>
    <t>13.8.1</t>
  </si>
  <si>
    <t>H11 Escalera interior. Incluye vidrios laminados</t>
  </si>
  <si>
    <t>13.8.2</t>
  </si>
  <si>
    <t>H15 Escalera exterior</t>
  </si>
  <si>
    <t>13.8.3</t>
  </si>
  <si>
    <t>H28 Rampa exterior</t>
  </si>
  <si>
    <t>13.8.4</t>
  </si>
  <si>
    <t>H29 Escalera con guardahombre</t>
  </si>
  <si>
    <t>Barandas y pasamanos</t>
  </si>
  <si>
    <t>13.9.1</t>
  </si>
  <si>
    <t>H2 Baranda en acceso principal</t>
  </si>
  <si>
    <t>13.9.4</t>
  </si>
  <si>
    <t>H6 Pasamanos 1.66m de largo</t>
  </si>
  <si>
    <t>13.9.3</t>
  </si>
  <si>
    <t>H19 Baranda de vidrio laminado</t>
  </si>
  <si>
    <t>13.9.2</t>
  </si>
  <si>
    <t xml:space="preserve">H21 Pasamanos en Planta Alta. </t>
  </si>
  <si>
    <t>13.9.5</t>
  </si>
  <si>
    <t>H25 Baranda corta en escalera</t>
  </si>
  <si>
    <t>13.9.6</t>
  </si>
  <si>
    <t>H30 Baranda en exterior. Largo 1.29</t>
  </si>
  <si>
    <t>Varios herrería</t>
  </si>
  <si>
    <t>13.10.1</t>
  </si>
  <si>
    <t>H12 Ducto de extracción de AA en Local de gastronomía</t>
  </si>
  <si>
    <t>13.10.2</t>
  </si>
  <si>
    <t>H20 Letras en planchuela 2 x 1/4</t>
  </si>
  <si>
    <t>13.10.3</t>
  </si>
  <si>
    <t>Parasoles. Estructura soporte y paneles acanalados perforados</t>
  </si>
  <si>
    <t>Tipo Ai2 - Barra fija baño accesible (incluye suministro e instalación)</t>
  </si>
  <si>
    <t>Tipo Ai1 Barra móvil baño accesible (incluye suministro e instalación)</t>
  </si>
  <si>
    <t>Campanas de extracción. Incluye suministro e instalación</t>
  </si>
  <si>
    <t>14.4.1</t>
  </si>
  <si>
    <t>Ai7 Campana de gases en taller de gastronomía. Largo 2.50</t>
  </si>
  <si>
    <t>14.4.2</t>
  </si>
  <si>
    <t>Ai8 Campara de gases en taller de gastronomía. Largo 1.06</t>
  </si>
  <si>
    <t xml:space="preserve">Mesadas </t>
  </si>
  <si>
    <t>14.6.1</t>
  </si>
  <si>
    <t>Tipo Ai3- Mesada con piletón 1.85x0.60 (incluye suministro e instalación)</t>
  </si>
  <si>
    <t>14.6.2</t>
  </si>
  <si>
    <t>Ai5 Mesada en taller de Gastronomía</t>
  </si>
  <si>
    <t>14.6.3</t>
  </si>
  <si>
    <t>Ai 6 Mesada con pileta en Taller de gastronomía</t>
  </si>
  <si>
    <t>Protectores de puertas C4 y C6 (incluye suministro e instalación)</t>
  </si>
  <si>
    <t>Pileta  acero inoxidable de cocina simple</t>
  </si>
  <si>
    <t>14.11.1</t>
  </si>
  <si>
    <t>Pileta 40x30 para P1 y P3</t>
  </si>
  <si>
    <t>14.11.2</t>
  </si>
  <si>
    <t>Pileta circular diámetro 35</t>
  </si>
  <si>
    <t>AI 4 Estante en Gastronomía</t>
  </si>
  <si>
    <t>Tipo E01 - Espejo baños 0.80x0.50 (incluye suministro y colocación)</t>
  </si>
  <si>
    <t>Mesadas</t>
  </si>
  <si>
    <t>16.1.1</t>
  </si>
  <si>
    <t>P1 Mesada 1.62x0.55 con frontalín. Granito Gris mara pulido. Local 6 Kitchenette</t>
  </si>
  <si>
    <t>16.1.2</t>
  </si>
  <si>
    <t>P2 Mesada 2.18x0.55 con frontalín. Granito Gris mara pulido. Sala docente, local 15</t>
  </si>
  <si>
    <t>16.1.3</t>
  </si>
  <si>
    <t>P3 Mesada 1.62x0.55 .Granito gris mara pulido. Sala de lactancia, local 28</t>
  </si>
  <si>
    <t>PINTURA SOBRE MAMPOSTERÍA, HORMIGÓN  Y YESO</t>
  </si>
  <si>
    <t>17,1,1</t>
  </si>
  <si>
    <t>Imprimación sobre revoque grueso y fino</t>
  </si>
  <si>
    <t>7.1.1.2</t>
  </si>
  <si>
    <t>Sellador sobre cielorrasos de hormigón</t>
  </si>
  <si>
    <t>17,1,4</t>
  </si>
  <si>
    <t>Enduido sobre placa de yeso en paredes</t>
  </si>
  <si>
    <t>17,1,5</t>
  </si>
  <si>
    <t>Pintura al agua en cielorrasos de hormigón visto pintado</t>
  </si>
  <si>
    <t>17,1,7</t>
  </si>
  <si>
    <t xml:space="preserve">Pintura látex </t>
  </si>
  <si>
    <t>17,1,8</t>
  </si>
  <si>
    <t>Pintura látex antihongos en locales húmedos</t>
  </si>
  <si>
    <t>17,1,12</t>
  </si>
  <si>
    <t>Imprimacion sobre revoques exteriores</t>
  </si>
  <si>
    <t>16.1.16.1</t>
  </si>
  <si>
    <t>Pintura en parte superior de pretiles, e interiores de pretiles</t>
  </si>
  <si>
    <t>16.1.16.2</t>
  </si>
  <si>
    <t>Pintura en revoques exteriores</t>
  </si>
  <si>
    <t>PINTURA SOBRE MADERA</t>
  </si>
  <si>
    <t>17,2,8</t>
  </si>
  <si>
    <t>Barniz transparente al agua para maderas duras</t>
  </si>
  <si>
    <t>17,3,1</t>
  </si>
  <si>
    <t>Fondo antióxido sintético</t>
  </si>
  <si>
    <t>17,3,5</t>
  </si>
  <si>
    <t xml:space="preserve">Esmalte sintético sobre carpintería metálica </t>
  </si>
  <si>
    <t>17.3.6</t>
  </si>
  <si>
    <t>Pintura en estructuras metálicas según memoria</t>
  </si>
  <si>
    <t>RED DE DESAGÜES</t>
  </si>
  <si>
    <t>CI  40x40</t>
  </si>
  <si>
    <t>18,1,2</t>
  </si>
  <si>
    <t>CI 60x60</t>
  </si>
  <si>
    <t>18,1,3</t>
  </si>
  <si>
    <t>CI 60x60 con sifon desconector</t>
  </si>
  <si>
    <t>18,1,5</t>
  </si>
  <si>
    <t>BDA 40x40 pluvial</t>
  </si>
  <si>
    <t>18,1,7</t>
  </si>
  <si>
    <t>PPT 20X20 y BDT 20x20 (al exterior)</t>
  </si>
  <si>
    <t>18,1,8</t>
  </si>
  <si>
    <t>PPT 40X40 pluvial y secundaria</t>
  </si>
  <si>
    <t>18,1,9</t>
  </si>
  <si>
    <t>Interceptores de grasa</t>
  </si>
  <si>
    <t>18.1.10</t>
  </si>
  <si>
    <t>Armada en sitio 100 lts</t>
  </si>
  <si>
    <t>18.1.11</t>
  </si>
  <si>
    <t>Armada en sitio 70 lts</t>
  </si>
  <si>
    <t>18.1.12</t>
  </si>
  <si>
    <t xml:space="preserve">Aprobadas individuales </t>
  </si>
  <si>
    <t>18,1,11</t>
  </si>
  <si>
    <t>Cañeria de desague primario PPS 110</t>
  </si>
  <si>
    <t>18,1,12</t>
  </si>
  <si>
    <t>Cañeria de desague primario PPS 160</t>
  </si>
  <si>
    <t>18,1,13</t>
  </si>
  <si>
    <t>Cañeria de desague pluvial PPS 110</t>
  </si>
  <si>
    <t>18,1,14</t>
  </si>
  <si>
    <t>Cañeria de desague pluvial PPS 160</t>
  </si>
  <si>
    <t>18,1,15</t>
  </si>
  <si>
    <t>Columna de bajadas de pluviales en acero inoxidable</t>
  </si>
  <si>
    <t>18,1,19</t>
  </si>
  <si>
    <t>Tuberías de ventilación</t>
  </si>
  <si>
    <t>18,1,21</t>
  </si>
  <si>
    <t>Fosas sépticas</t>
  </si>
  <si>
    <t>18.1.23</t>
  </si>
  <si>
    <t>Columnas de primaria y pluviales en PVC 110. Col 1, 2 y 8</t>
  </si>
  <si>
    <t>18.1.24</t>
  </si>
  <si>
    <t xml:space="preserve">Regueras pluviales en hormigón armado. </t>
  </si>
  <si>
    <t>18.1.25</t>
  </si>
  <si>
    <t>Instalación interna desagües</t>
  </si>
  <si>
    <t>RED DE ABASTECIMIENTO</t>
  </si>
  <si>
    <t>18,2,2</t>
  </si>
  <si>
    <t>Instalacion de abastecimiento de agua fria y caliente</t>
  </si>
  <si>
    <t>Tanques superiores de reserva agua potable aprobados de 2000 litros cada uno. Con base y pedestal</t>
  </si>
  <si>
    <t>Tanque inferior de reserva de agua potable aprobado de 1100 litros. Con base y pedestal</t>
  </si>
  <si>
    <t>18.3</t>
  </si>
  <si>
    <t>18,3,1</t>
  </si>
  <si>
    <t>Inodoro con tapa y cisterna en baños 5, 13, 14</t>
  </si>
  <si>
    <t>18,3,2</t>
  </si>
  <si>
    <t>Indoro baño accesible con cisterna y tapa</t>
  </si>
  <si>
    <t>18,3,6</t>
  </si>
  <si>
    <t>Lavatorio pedestal</t>
  </si>
  <si>
    <t>18,3,7</t>
  </si>
  <si>
    <t>Lavatorio baño accesible</t>
  </si>
  <si>
    <t>18,3,8</t>
  </si>
  <si>
    <t>Ducha higienica baño accesible</t>
  </si>
  <si>
    <t>18,3,9</t>
  </si>
  <si>
    <t>Griferías</t>
  </si>
  <si>
    <t>18.3.9.1</t>
  </si>
  <si>
    <t>Grifería con temporizador para lavatorios de baños 5, 13, 14</t>
  </si>
  <si>
    <t>18.3.9.2</t>
  </si>
  <si>
    <t xml:space="preserve">Grifería de cocinas </t>
  </si>
  <si>
    <t>18.3.9.3</t>
  </si>
  <si>
    <t>Canilla de servicio</t>
  </si>
  <si>
    <t>18,3,10</t>
  </si>
  <si>
    <t>Grifería baño accesible</t>
  </si>
  <si>
    <t>18,3,12</t>
  </si>
  <si>
    <t>Dispensador de jabon en baños</t>
  </si>
  <si>
    <t>18,3,13</t>
  </si>
  <si>
    <t xml:space="preserve">Portarrollo </t>
  </si>
  <si>
    <t>18,3,14</t>
  </si>
  <si>
    <t xml:space="preserve">Percha </t>
  </si>
  <si>
    <t>18,3,15</t>
  </si>
  <si>
    <t>Dispensador papel toalla</t>
  </si>
  <si>
    <t>18.3.16</t>
  </si>
  <si>
    <t>Sifón simple en pileta de cocina</t>
  </si>
  <si>
    <t>18.3.17</t>
  </si>
  <si>
    <t>Sifón doble en pileta de cocina</t>
  </si>
  <si>
    <t>18.3.18</t>
  </si>
  <si>
    <t>Sifón tipo botella cromado</t>
  </si>
  <si>
    <t>18.3.19</t>
  </si>
  <si>
    <t>Sifón tipo botella de plástico</t>
  </si>
  <si>
    <t>18.3.20</t>
  </si>
  <si>
    <t>Colocación de artefactos, griferías, calefones.</t>
  </si>
  <si>
    <t>18.4</t>
  </si>
  <si>
    <t>EQUIPOS</t>
  </si>
  <si>
    <t>18,4,1</t>
  </si>
  <si>
    <t>Doble equipo de bombeo para impulsión de tanque inferior. 1 HP</t>
  </si>
  <si>
    <t>18.4.2</t>
  </si>
  <si>
    <t xml:space="preserve">Caseta de protección de bombas </t>
  </si>
  <si>
    <t>m</t>
  </si>
  <si>
    <t>Instalacion completa de abastecimiento de gas</t>
  </si>
  <si>
    <t>Grarrafas y válvulas</t>
  </si>
  <si>
    <t>Conexión y tendido de cañerías (Instalacion hidráulica)- detallar material y diametro</t>
  </si>
  <si>
    <t xml:space="preserve">Bocas de Incendio equipadas. </t>
  </si>
  <si>
    <t>20.2.1</t>
  </si>
  <si>
    <t>Bocas de Incendio equipadas tipo 1 con manguera semirígida y con recalque e 45mm cada una</t>
  </si>
  <si>
    <t>20.2.2</t>
  </si>
  <si>
    <t>Bocas de incendio equipadas tipo 2.</t>
  </si>
  <si>
    <t>Extintor tipo polvo quimico ABC</t>
  </si>
  <si>
    <t>20.4.1</t>
  </si>
  <si>
    <t>Extintor de polvo quiímico ABC 4 Kg</t>
  </si>
  <si>
    <t>20.4.2</t>
  </si>
  <si>
    <t>Extintor de polvo quiímico ABC 8 Kg</t>
  </si>
  <si>
    <t>Equipo completo bombeo (incluye bomba principal, bomba jockey y tablero). 8000 lts/hora. 114 m.c.a</t>
  </si>
  <si>
    <t>Carteleria de señalización</t>
  </si>
  <si>
    <t>Central de alarma y teclados</t>
  </si>
  <si>
    <t>Detector de Incendio</t>
  </si>
  <si>
    <t>20.11.1</t>
  </si>
  <si>
    <t>Detector de humo</t>
  </si>
  <si>
    <t>20.11.2</t>
  </si>
  <si>
    <t>Detector de temperatura</t>
  </si>
  <si>
    <t>Sirena</t>
  </si>
  <si>
    <t>Jaladora</t>
  </si>
  <si>
    <t>Pulsador  en baño accesible</t>
  </si>
  <si>
    <t>Conexión, tendido  y enhebrado detección</t>
  </si>
  <si>
    <t>Tanque de reserva incendio 8000 litros</t>
  </si>
  <si>
    <t xml:space="preserve">Tablero general y derivados. </t>
  </si>
  <si>
    <t>Deribación entre tableros</t>
  </si>
  <si>
    <t xml:space="preserve">Tablero General </t>
  </si>
  <si>
    <t>21.1.3</t>
  </si>
  <si>
    <t>Tablero A1</t>
  </si>
  <si>
    <t>21.1.4</t>
  </si>
  <si>
    <t>Tablero IE</t>
  </si>
  <si>
    <t>21.1.5</t>
  </si>
  <si>
    <t>Tablero E</t>
  </si>
  <si>
    <t>21.1.6</t>
  </si>
  <si>
    <t>Tablero Ta</t>
  </si>
  <si>
    <t>21.1.7</t>
  </si>
  <si>
    <t>Tablero C</t>
  </si>
  <si>
    <t>21.1.8</t>
  </si>
  <si>
    <t>Tablero B</t>
  </si>
  <si>
    <t>21.1.9</t>
  </si>
  <si>
    <t>Tablero D - Aula tecnológica</t>
  </si>
  <si>
    <t>21.1.10</t>
  </si>
  <si>
    <t>Tablero acometida</t>
  </si>
  <si>
    <t>Sistema de descarga a tierra y pararrayos</t>
  </si>
  <si>
    <t>Cámaras 40x40</t>
  </si>
  <si>
    <t>Camaras 60x60</t>
  </si>
  <si>
    <t>Cañerias en piso PVC 50 mm</t>
  </si>
  <si>
    <t>Cañerias en piso PVC 110 mm</t>
  </si>
  <si>
    <t>Canalizaciones embutidas</t>
  </si>
  <si>
    <t>Canalizaciones aparentes</t>
  </si>
  <si>
    <t>Terminaciones (tomas e iluminacion)</t>
  </si>
  <si>
    <t>Portero eléctrico</t>
  </si>
  <si>
    <t>Luminarias</t>
  </si>
  <si>
    <t>21.19.1</t>
  </si>
  <si>
    <t>L1. Luminaria estanca de 1.20 de largo para 2 tubos Led</t>
  </si>
  <si>
    <t>21.19.2</t>
  </si>
  <si>
    <t>L2. Luminaria tipo panel Led de empotrar</t>
  </si>
  <si>
    <t>21.19.3</t>
  </si>
  <si>
    <t>L3. Luminaria Led circular</t>
  </si>
  <si>
    <t>21.19.4</t>
  </si>
  <si>
    <t>L4. Luminaria de exterior tipo aplique unidireccional</t>
  </si>
  <si>
    <t>21.19.5</t>
  </si>
  <si>
    <t>L5. Luminaria de exterior tipo aplique bidireccional</t>
  </si>
  <si>
    <t>21.19.6</t>
  </si>
  <si>
    <t xml:space="preserve">L6. Luminaria de exterior tipo tortuga </t>
  </si>
  <si>
    <t>21.19.7</t>
  </si>
  <si>
    <t>L7 Luminaria de exterior tipo farol con fuste</t>
  </si>
  <si>
    <t>21.19.8</t>
  </si>
  <si>
    <t>L8. Luminaria de emergencia homologada</t>
  </si>
  <si>
    <t>21.19.9</t>
  </si>
  <si>
    <t>L9 Cartel de salida luminoso</t>
  </si>
  <si>
    <t>Correccion de energia reactiva</t>
  </si>
  <si>
    <t xml:space="preserve">Trámite aumento de carga ante UTE </t>
  </si>
  <si>
    <t>Cámaras de 30x30</t>
  </si>
  <si>
    <t>Cañerías de PVC 30 entre cámaras</t>
  </si>
  <si>
    <t>Sistema de alarma de intrusión</t>
  </si>
  <si>
    <t>Sistema de CCTV</t>
  </si>
  <si>
    <t xml:space="preserve">Pilastra y acometida completa </t>
  </si>
  <si>
    <t>Termotanques</t>
  </si>
  <si>
    <t>22.4.1</t>
  </si>
  <si>
    <t>Termotanque en Gastronomía 100 lts</t>
  </si>
  <si>
    <t>22.4.2</t>
  </si>
  <si>
    <t>Termotanque en Cantina 60 lts</t>
  </si>
  <si>
    <t>22.4.3</t>
  </si>
  <si>
    <t>Termotanque en Sala de Lactancia 30 lts</t>
  </si>
  <si>
    <t>EQUIPOS ELECTRICOS (suministro e instalación)</t>
  </si>
  <si>
    <t>SEÑALETICA</t>
  </si>
  <si>
    <t>Cartel de chapa metálica pintada al horno señalizadores de locales 6.5cm x 20 cm y 11cm x 11 cm en baños</t>
  </si>
  <si>
    <t>24,1,1</t>
  </si>
  <si>
    <t>Césped en tepes</t>
  </si>
  <si>
    <t>24,1,4</t>
  </si>
  <si>
    <t xml:space="preserve">Arboles y arbustos  </t>
  </si>
  <si>
    <t>24.1.4.1</t>
  </si>
  <si>
    <t>Spiraea rosa y blanca - Suministro y plantado</t>
  </si>
  <si>
    <t>24.1.4.2</t>
  </si>
  <si>
    <t>Pino Limón - 2 metros de altura, suministro y plantado</t>
  </si>
  <si>
    <t>24.1.4.3</t>
  </si>
  <si>
    <t>Ciruelo de jardín - 2 metros de altura, suministro y plantado</t>
  </si>
  <si>
    <t>24.1.4.4</t>
  </si>
  <si>
    <t>Camelia blanca - 2 metros de altura, suministro y plantado</t>
  </si>
  <si>
    <t>24.1.4.5</t>
  </si>
  <si>
    <t>Camelia rosa - 2 metros de altura, suministro y plantado</t>
  </si>
  <si>
    <t>OBRAS EXTERIORES</t>
  </si>
  <si>
    <t>24,2,1</t>
  </si>
  <si>
    <t>Fundación  hormigón de mástiles para banderas</t>
  </si>
  <si>
    <t>24,2,2</t>
  </si>
  <si>
    <t>Fundación de hormigón en cercos perimetrales Fundación de reja modular Caso 1 (viga 15x20)</t>
  </si>
  <si>
    <t>24,2,3</t>
  </si>
  <si>
    <t>Bancos exteriores de hormigón armado.</t>
  </si>
  <si>
    <t>24.2.4</t>
  </si>
  <si>
    <t>Acceso vehicular en hormigón armado de 20cm de espesor + malla electrosoldada</t>
  </si>
  <si>
    <t>24.2.5</t>
  </si>
  <si>
    <t>Contrapiso de 8 cm de espesor para vereda</t>
  </si>
  <si>
    <t>24.2.6</t>
  </si>
  <si>
    <t xml:space="preserve">Piso de vereda de 9 panes </t>
  </si>
  <si>
    <t>24,2,4</t>
  </si>
  <si>
    <t>Cerco perimetral tejido olímpico. Tubulares de acero incluidos</t>
  </si>
  <si>
    <t>24.2.4.1</t>
  </si>
  <si>
    <t>H22 Reja modular paños 2015x1.66x5mm,</t>
  </si>
  <si>
    <t>24.2.4.2</t>
  </si>
  <si>
    <t>H23 Reja modular paños 2015x1.26x5mm,</t>
  </si>
  <si>
    <t>Equipamiento</t>
  </si>
  <si>
    <t>24,2,6</t>
  </si>
  <si>
    <t>Cordonetas de hormigón separativas entre césped y contrapiso. 10x20cm</t>
  </si>
  <si>
    <t xml:space="preserve">Ayuda a Instalación eléctrica </t>
  </si>
  <si>
    <t>Ayuda a instalación sanitaria</t>
  </si>
  <si>
    <t>Fletes durante ejecución de obra</t>
  </si>
  <si>
    <t>Fletes retiro de obra</t>
  </si>
  <si>
    <t>Limpieza diaria de obra</t>
  </si>
  <si>
    <t>Limpieza final de obra</t>
  </si>
  <si>
    <t xml:space="preserve">Planos conforme a obra de todos los rubros (digitalizacion, impresión y firmas técnicas) </t>
  </si>
  <si>
    <t>Permiso de construcción  (gestión, firmas técnicas y costos), ploteos</t>
  </si>
  <si>
    <t>Habilitación ante DNB</t>
  </si>
  <si>
    <t>Retiro de mobiliario existente y colocación de mobiliario suministrado por ANEP</t>
  </si>
  <si>
    <t>LLAMADO Nº 17/2020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</si>
</sst>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C0A]\ #,##0.0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6"/>
      <name val="Calibri"/>
      <family val="2"/>
    </font>
    <font>
      <b/>
      <sz val="16"/>
      <color rgb="FF000000"/>
      <name val="Arial"/>
      <family val="2"/>
    </font>
    <font>
      <sz val="14"/>
      <color theme="1"/>
      <name val="Calibri"/>
      <family val="2"/>
      <scheme val="minor"/>
    </font>
    <font>
      <sz val="12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9" fillId="0" borderId="0"/>
    <xf numFmtId="164" fontId="3" fillId="0" borderId="0"/>
  </cellStyleXfs>
  <cellXfs count="12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10" fontId="8" fillId="0" borderId="0" xfId="1" applyNumberFormat="1" applyFont="1" applyFill="1" applyBorder="1" applyAlignment="1" applyProtection="1">
      <alignment horizontal="center" vertical="center"/>
    </xf>
    <xf numFmtId="0" fontId="14" fillId="0" borderId="5" xfId="0" applyFont="1" applyBorder="1" applyProtection="1"/>
    <xf numFmtId="0" fontId="14" fillId="0" borderId="6" xfId="0" applyFont="1" applyBorder="1" applyProtection="1"/>
    <xf numFmtId="0" fontId="14" fillId="0" borderId="7" xfId="0" applyFont="1" applyBorder="1" applyProtection="1"/>
    <xf numFmtId="164" fontId="13" fillId="4" borderId="8" xfId="0" applyNumberFormat="1" applyFont="1" applyFill="1" applyBorder="1" applyAlignment="1" applyProtection="1">
      <alignment horizontal="center" vertical="center" wrapText="1"/>
    </xf>
    <xf numFmtId="164" fontId="13" fillId="0" borderId="7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15" fillId="0" borderId="0" xfId="0" applyFont="1" applyFill="1" applyBorder="1" applyAlignment="1">
      <alignment horizont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vertical="top" wrapText="1"/>
    </xf>
    <xf numFmtId="0" fontId="18" fillId="0" borderId="0" xfId="0" applyFont="1" applyFill="1" applyBorder="1" applyAlignment="1">
      <alignment vertical="top" wrapText="1"/>
    </xf>
    <xf numFmtId="0" fontId="18" fillId="0" borderId="0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4" fillId="0" borderId="6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/>
    </xf>
    <xf numFmtId="164" fontId="6" fillId="4" borderId="8" xfId="0" applyNumberFormat="1" applyFont="1" applyFill="1" applyBorder="1" applyAlignment="1" applyProtection="1">
      <alignment horizontal="center" vertical="center" wrapText="1"/>
    </xf>
    <xf numFmtId="164" fontId="6" fillId="4" borderId="8" xfId="0" applyNumberFormat="1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left" wrapText="1"/>
    </xf>
    <xf numFmtId="0" fontId="6" fillId="0" borderId="10" xfId="0" applyFont="1" applyFill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0" fontId="6" fillId="2" borderId="9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left" wrapText="1"/>
    </xf>
    <xf numFmtId="0" fontId="20" fillId="0" borderId="0" xfId="0" applyFont="1" applyFill="1" applyBorder="1" applyAlignment="1" applyProtection="1">
      <alignment horizontal="center" wrapText="1"/>
    </xf>
    <xf numFmtId="0" fontId="21" fillId="0" borderId="0" xfId="0" applyFont="1" applyBorder="1" applyProtection="1"/>
    <xf numFmtId="0" fontId="21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 vertical="center" wrapText="1"/>
    </xf>
    <xf numFmtId="0" fontId="21" fillId="2" borderId="0" xfId="0" applyFont="1" applyFill="1" applyBorder="1" applyProtection="1"/>
    <xf numFmtId="0" fontId="20" fillId="2" borderId="0" xfId="1" applyNumberFormat="1" applyFont="1" applyFill="1" applyBorder="1" applyAlignment="1" applyProtection="1">
      <alignment horizontal="center" vertical="center"/>
    </xf>
    <xf numFmtId="0" fontId="21" fillId="0" borderId="0" xfId="0" applyFont="1" applyBorder="1"/>
    <xf numFmtId="0" fontId="21" fillId="0" borderId="0" xfId="0" applyFont="1" applyFill="1" applyBorder="1" applyProtection="1"/>
    <xf numFmtId="0" fontId="21" fillId="0" borderId="0" xfId="0" applyFont="1" applyFill="1" applyBorder="1" applyAlignment="1" applyProtection="1">
      <alignment horizontal="center" vertical="center"/>
    </xf>
    <xf numFmtId="0" fontId="20" fillId="0" borderId="0" xfId="1" applyNumberFormat="1" applyFont="1" applyFill="1" applyBorder="1" applyAlignment="1" applyProtection="1">
      <alignment horizontal="center" vertical="center"/>
    </xf>
    <xf numFmtId="0" fontId="21" fillId="0" borderId="0" xfId="0" applyFont="1"/>
    <xf numFmtId="0" fontId="6" fillId="0" borderId="11" xfId="0" applyFont="1" applyFill="1" applyBorder="1" applyAlignment="1" applyProtection="1">
      <alignment horizontal="left" wrapText="1"/>
    </xf>
    <xf numFmtId="0" fontId="21" fillId="0" borderId="0" xfId="0" applyFont="1" applyFill="1" applyBorder="1"/>
    <xf numFmtId="164" fontId="6" fillId="0" borderId="11" xfId="0" applyNumberFormat="1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center" wrapText="1"/>
    </xf>
    <xf numFmtId="164" fontId="20" fillId="0" borderId="0" xfId="0" applyNumberFormat="1" applyFont="1" applyFill="1" applyBorder="1" applyAlignment="1" applyProtection="1">
      <alignment horizontal="center" vertical="center" wrapText="1"/>
    </xf>
    <xf numFmtId="10" fontId="20" fillId="0" borderId="0" xfId="0" applyNumberFormat="1" applyFont="1" applyFill="1" applyBorder="1" applyAlignment="1" applyProtection="1">
      <alignment horizontal="center" vertical="center" wrapText="1"/>
    </xf>
    <xf numFmtId="0" fontId="20" fillId="0" borderId="0" xfId="10" applyFont="1" applyFill="1" applyBorder="1" applyAlignment="1">
      <alignment horizontal="left" vertical="top" wrapText="1"/>
    </xf>
    <xf numFmtId="0" fontId="20" fillId="0" borderId="0" xfId="10" applyFont="1" applyFill="1" applyBorder="1" applyAlignment="1">
      <alignment horizontal="center" vertical="top" wrapText="1"/>
    </xf>
    <xf numFmtId="0" fontId="6" fillId="0" borderId="0" xfId="10" applyFont="1" applyFill="1" applyBorder="1" applyAlignment="1">
      <alignment horizontal="left" vertical="top" wrapText="1"/>
    </xf>
    <xf numFmtId="0" fontId="23" fillId="0" borderId="0" xfId="10" applyFont="1" applyFill="1" applyBorder="1" applyAlignment="1">
      <alignment horizontal="left" vertical="center" wrapText="1"/>
    </xf>
    <xf numFmtId="0" fontId="23" fillId="0" borderId="0" xfId="10" applyFont="1" applyFill="1" applyBorder="1" applyAlignment="1">
      <alignment horizontal="left" wrapText="1"/>
    </xf>
    <xf numFmtId="2" fontId="22" fillId="0" borderId="0" xfId="10" applyNumberFormat="1" applyFont="1" applyFill="1" applyBorder="1" applyAlignment="1">
      <alignment horizontal="right" vertical="top" indent="1" shrinkToFit="1"/>
    </xf>
    <xf numFmtId="0" fontId="24" fillId="0" borderId="0" xfId="10" applyFont="1" applyFill="1" applyBorder="1" applyAlignment="1">
      <alignment horizontal="left" vertical="top" wrapText="1"/>
    </xf>
    <xf numFmtId="164" fontId="20" fillId="0" borderId="0" xfId="0" applyNumberFormat="1" applyFont="1" applyFill="1" applyBorder="1" applyAlignment="1" applyProtection="1">
      <alignment horizontal="left" vertical="center" wrapText="1"/>
    </xf>
    <xf numFmtId="0" fontId="27" fillId="0" borderId="0" xfId="11" applyNumberFormat="1" applyFont="1" applyBorder="1" applyAlignment="1">
      <alignment horizontal="center"/>
    </xf>
    <xf numFmtId="2" fontId="6" fillId="4" borderId="8" xfId="0" applyNumberFormat="1" applyFont="1" applyFill="1" applyBorder="1" applyAlignment="1" applyProtection="1">
      <alignment horizontal="center" vertical="center" wrapText="1"/>
    </xf>
    <xf numFmtId="2" fontId="20" fillId="0" borderId="0" xfId="0" applyNumberFormat="1" applyFont="1" applyFill="1" applyBorder="1" applyAlignment="1" applyProtection="1">
      <alignment horizontal="center" vertical="center" wrapText="1"/>
    </xf>
    <xf numFmtId="2" fontId="20" fillId="0" borderId="0" xfId="0" applyNumberFormat="1" applyFont="1" applyFill="1" applyBorder="1" applyAlignment="1" applyProtection="1">
      <alignment horizontal="left" vertical="center" wrapText="1"/>
    </xf>
    <xf numFmtId="2" fontId="20" fillId="0" borderId="0" xfId="10" applyNumberFormat="1" applyFont="1" applyFill="1" applyBorder="1" applyAlignment="1">
      <alignment horizontal="left" vertical="top" wrapText="1"/>
    </xf>
    <xf numFmtId="2" fontId="6" fillId="0" borderId="0" xfId="0" applyNumberFormat="1" applyFont="1" applyFill="1" applyBorder="1" applyAlignment="1" applyProtection="1">
      <alignment horizontal="center" vertical="center" wrapText="1"/>
    </xf>
    <xf numFmtId="2" fontId="20" fillId="0" borderId="0" xfId="0" applyNumberFormat="1" applyFont="1" applyFill="1" applyBorder="1" applyAlignment="1" applyProtection="1">
      <alignment horizontal="left"/>
    </xf>
    <xf numFmtId="2" fontId="6" fillId="0" borderId="0" xfId="0" applyNumberFormat="1" applyFont="1" applyFill="1" applyBorder="1" applyAlignment="1" applyProtection="1">
      <alignment horizontal="left"/>
    </xf>
    <xf numFmtId="2" fontId="20" fillId="0" borderId="0" xfId="10" applyNumberFormat="1" applyFont="1" applyFill="1" applyBorder="1" applyAlignment="1">
      <alignment horizontal="right" vertical="top" wrapText="1" indent="1"/>
    </xf>
    <xf numFmtId="2" fontId="6" fillId="0" borderId="0" xfId="10" applyNumberFormat="1" applyFont="1" applyFill="1" applyBorder="1" applyAlignment="1">
      <alignment horizontal="right" vertical="top" wrapText="1" indent="1"/>
    </xf>
    <xf numFmtId="2" fontId="23" fillId="0" borderId="0" xfId="10" applyNumberFormat="1" applyFont="1" applyFill="1" applyBorder="1" applyAlignment="1">
      <alignment horizontal="left" wrapText="1"/>
    </xf>
    <xf numFmtId="2" fontId="25" fillId="0" borderId="0" xfId="10" applyNumberFormat="1" applyFont="1" applyFill="1" applyBorder="1" applyAlignment="1">
      <alignment horizontal="right" vertical="top" indent="1" shrinkToFit="1"/>
    </xf>
    <xf numFmtId="0" fontId="18" fillId="0" borderId="0" xfId="0" applyFont="1" applyFill="1" applyBorder="1" applyAlignment="1" applyProtection="1">
      <alignment horizontal="left" vertical="top" wrapText="1"/>
      <protection locked="0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13" fillId="3" borderId="5" xfId="0" applyFont="1" applyFill="1" applyBorder="1" applyAlignment="1" applyProtection="1">
      <alignment horizontal="left" vertical="center" wrapText="1"/>
    </xf>
    <xf numFmtId="0" fontId="13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2" fillId="4" borderId="5" xfId="0" applyNumberFormat="1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</cellXfs>
  <cellStyles count="12">
    <cellStyle name="40% - Énfasis1 2 4" xfId="11" xr:uid="{ED626A21-98AB-4CD3-A983-324FB0655C93}"/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53"/>
  <sheetViews>
    <sheetView tabSelected="1" zoomScale="60" zoomScaleNormal="60" workbookViewId="0">
      <selection activeCell="B13" sqref="B13"/>
    </sheetView>
  </sheetViews>
  <sheetFormatPr baseColWidth="10" defaultRowHeight="15"/>
  <cols>
    <col min="1" max="1" width="15.28515625" customWidth="1"/>
    <col min="2" max="2" width="102.28515625" customWidth="1"/>
    <col min="3" max="3" width="17.140625" customWidth="1"/>
    <col min="4" max="4" width="14.140625" style="48" customWidth="1"/>
    <col min="5" max="5" width="28.140625" customWidth="1"/>
    <col min="6" max="6" width="31" customWidth="1"/>
    <col min="7" max="9" width="30.7109375" customWidth="1"/>
  </cols>
  <sheetData>
    <row r="1" spans="1:10" s="24" customFormat="1">
      <c r="A1" s="4"/>
      <c r="B1" s="4"/>
      <c r="C1" s="4"/>
      <c r="D1" s="42"/>
      <c r="E1" s="4"/>
      <c r="F1" s="4"/>
      <c r="G1" s="5"/>
      <c r="H1" s="5"/>
      <c r="I1" s="5"/>
    </row>
    <row r="2" spans="1:10" s="24" customFormat="1" ht="18">
      <c r="A2" s="34"/>
      <c r="B2" s="3"/>
      <c r="C2" s="4"/>
      <c r="D2" s="42"/>
      <c r="E2" s="4"/>
      <c r="F2" s="4"/>
      <c r="G2" s="5"/>
      <c r="H2" s="5"/>
      <c r="I2" s="5"/>
    </row>
    <row r="3" spans="1:10" s="24" customFormat="1" ht="31.5" customHeight="1">
      <c r="A3" s="104" t="s">
        <v>11</v>
      </c>
      <c r="B3" s="104"/>
      <c r="C3" s="103" t="s">
        <v>8</v>
      </c>
      <c r="D3" s="103"/>
      <c r="E3" s="103"/>
      <c r="F3" s="103"/>
      <c r="G3" s="103"/>
      <c r="H3" s="103"/>
      <c r="I3" s="103"/>
    </row>
    <row r="4" spans="1:10" s="24" customFormat="1" ht="18">
      <c r="A4" s="35"/>
      <c r="B4" s="33"/>
      <c r="C4" s="4"/>
      <c r="D4" s="42"/>
      <c r="E4" s="4"/>
      <c r="F4" s="4"/>
      <c r="G4" s="5"/>
      <c r="H4" s="5"/>
      <c r="I4" s="5"/>
    </row>
    <row r="5" spans="1:10" s="24" customFormat="1" ht="18">
      <c r="A5" s="34" t="s">
        <v>806</v>
      </c>
      <c r="B5" s="3"/>
      <c r="C5" s="4"/>
      <c r="D5" s="42"/>
      <c r="E5" s="4"/>
      <c r="F5" s="4"/>
      <c r="G5" s="5"/>
      <c r="H5" s="5"/>
      <c r="I5" s="5"/>
    </row>
    <row r="6" spans="1:10" s="24" customFormat="1" ht="20.25">
      <c r="A6" s="36"/>
      <c r="B6" s="3"/>
      <c r="C6" s="4"/>
      <c r="D6" s="42"/>
      <c r="E6" s="4"/>
      <c r="F6" s="4"/>
      <c r="G6" s="5"/>
      <c r="H6" s="5"/>
      <c r="I6" s="5"/>
    </row>
    <row r="7" spans="1:10" s="24" customFormat="1" ht="18">
      <c r="A7" s="34" t="s">
        <v>9</v>
      </c>
      <c r="B7" s="8"/>
      <c r="C7" s="4"/>
      <c r="D7" s="42"/>
      <c r="E7" s="4"/>
      <c r="F7" s="4"/>
      <c r="G7" s="5"/>
      <c r="H7" s="5"/>
      <c r="I7" s="5"/>
    </row>
    <row r="8" spans="1:10" s="24" customFormat="1" ht="18">
      <c r="A8" s="34"/>
      <c r="B8" s="8"/>
      <c r="C8" s="4"/>
      <c r="D8" s="42"/>
      <c r="E8" s="4"/>
      <c r="F8" s="4"/>
      <c r="G8" s="5"/>
      <c r="H8" s="5"/>
      <c r="I8" s="5"/>
    </row>
    <row r="9" spans="1:10" s="24" customFormat="1" ht="18.75" thickBot="1">
      <c r="A9" s="34" t="s">
        <v>10</v>
      </c>
      <c r="B9" s="8"/>
      <c r="C9" s="4"/>
      <c r="D9" s="42"/>
      <c r="E9" s="4"/>
      <c r="F9" s="4"/>
      <c r="G9" s="5"/>
      <c r="H9" s="5"/>
      <c r="I9" s="5"/>
    </row>
    <row r="10" spans="1:10" ht="18.75" thickBot="1">
      <c r="A10" s="34"/>
      <c r="B10" s="8"/>
      <c r="C10" s="9"/>
      <c r="D10" s="43"/>
      <c r="E10" s="9"/>
      <c r="F10" s="9"/>
      <c r="G10" s="111" t="s">
        <v>6</v>
      </c>
      <c r="H10" s="112"/>
      <c r="I10" s="113"/>
    </row>
    <row r="11" spans="1:10" ht="9.9499999999999993" customHeight="1" thickBot="1">
      <c r="A11" s="7"/>
      <c r="B11" s="8"/>
      <c r="C11" s="9"/>
      <c r="D11" s="43"/>
      <c r="E11" s="9"/>
      <c r="F11" s="9"/>
      <c r="G11" s="5"/>
      <c r="H11" s="5"/>
      <c r="I11" s="6"/>
    </row>
    <row r="12" spans="1:10" ht="18.75" thickBot="1">
      <c r="A12" s="10"/>
      <c r="B12" s="11"/>
      <c r="C12" s="12"/>
      <c r="D12" s="44"/>
      <c r="E12" s="12"/>
      <c r="F12" s="12"/>
      <c r="G12" s="114" t="s">
        <v>6</v>
      </c>
      <c r="H12" s="115"/>
      <c r="I12" s="116"/>
    </row>
    <row r="13" spans="1:10" ht="15.75" thickBot="1">
      <c r="A13" s="13"/>
      <c r="B13" s="14"/>
      <c r="C13" s="4"/>
      <c r="D13" s="42"/>
      <c r="E13" s="4"/>
      <c r="F13" s="4"/>
      <c r="G13" s="5"/>
      <c r="H13" s="5"/>
      <c r="I13" s="6"/>
    </row>
    <row r="14" spans="1:10" ht="55.5" customHeight="1" thickBot="1">
      <c r="A14" s="117" t="s">
        <v>150</v>
      </c>
      <c r="B14" s="118"/>
      <c r="C14" s="15" t="s">
        <v>0</v>
      </c>
      <c r="D14" s="45" t="s">
        <v>1</v>
      </c>
      <c r="E14" s="15" t="s">
        <v>3</v>
      </c>
      <c r="F14" s="15" t="s">
        <v>4</v>
      </c>
      <c r="G14" s="16" t="s">
        <v>2</v>
      </c>
      <c r="H14" s="119" t="s">
        <v>5</v>
      </c>
      <c r="I14" s="120"/>
    </row>
    <row r="15" spans="1:10" s="2" customFormat="1">
      <c r="A15" s="17"/>
      <c r="B15" s="18"/>
      <c r="C15" s="20"/>
      <c r="D15" s="46"/>
      <c r="E15" s="20"/>
      <c r="F15" s="20"/>
      <c r="G15" s="21"/>
      <c r="H15" s="21"/>
      <c r="I15" s="21"/>
      <c r="J15" s="23"/>
    </row>
    <row r="16" spans="1:10" s="2" customFormat="1" ht="15.75" thickBot="1">
      <c r="A16" s="17"/>
      <c r="B16" s="18"/>
      <c r="C16" s="20"/>
      <c r="D16" s="46"/>
      <c r="E16" s="20"/>
      <c r="F16" s="20"/>
      <c r="G16" s="21"/>
      <c r="H16" s="21"/>
      <c r="I16" s="22"/>
      <c r="J16" s="23"/>
    </row>
    <row r="17" spans="1:10" ht="21" customHeight="1" thickBot="1">
      <c r="A17" s="92" t="s">
        <v>74</v>
      </c>
      <c r="B17" s="54" t="s">
        <v>75</v>
      </c>
      <c r="C17" s="55"/>
      <c r="D17" s="56"/>
      <c r="E17" s="57"/>
      <c r="F17" s="57"/>
      <c r="G17" s="53">
        <f>SUM(F20:F36)</f>
        <v>0</v>
      </c>
      <c r="H17" s="58"/>
      <c r="I17" s="59" t="e">
        <f>SUM(H20:H36)</f>
        <v>#DIV/0!</v>
      </c>
    </row>
    <row r="18" spans="1:10" ht="21" customHeight="1">
      <c r="A18" s="96"/>
      <c r="B18" s="61"/>
      <c r="C18" s="62"/>
      <c r="D18" s="63"/>
      <c r="E18" s="62"/>
      <c r="F18" s="62"/>
      <c r="G18" s="60"/>
      <c r="H18" s="60"/>
      <c r="I18" s="64"/>
    </row>
    <row r="19" spans="1:10" ht="21" customHeight="1">
      <c r="A19" s="96" t="s">
        <v>76</v>
      </c>
      <c r="B19" s="61" t="s">
        <v>77</v>
      </c>
      <c r="C19" s="62"/>
      <c r="D19" s="66"/>
      <c r="E19" s="62"/>
      <c r="F19" s="73"/>
      <c r="G19" s="74"/>
      <c r="H19" s="75"/>
      <c r="I19" s="64"/>
    </row>
    <row r="20" spans="1:10" ht="21" customHeight="1">
      <c r="A20" s="93" t="s">
        <v>151</v>
      </c>
      <c r="B20" s="90" t="s">
        <v>78</v>
      </c>
      <c r="C20" s="62"/>
      <c r="D20" s="66" t="s">
        <v>79</v>
      </c>
      <c r="E20" s="62"/>
      <c r="F20" s="70">
        <f t="shared" ref="F20:F34" si="0">+C20*E20</f>
        <v>0</v>
      </c>
      <c r="G20" s="68"/>
      <c r="H20" s="71" t="e">
        <f>+F20/$G$533</f>
        <v>#DIV/0!</v>
      </c>
      <c r="I20" s="64"/>
    </row>
    <row r="21" spans="1:10" ht="21" customHeight="1">
      <c r="A21" s="93" t="s">
        <v>152</v>
      </c>
      <c r="B21" s="90" t="s">
        <v>153</v>
      </c>
      <c r="C21" s="62"/>
      <c r="D21" s="66" t="s">
        <v>70</v>
      </c>
      <c r="E21" s="62"/>
      <c r="F21" s="70">
        <f t="shared" si="0"/>
        <v>0</v>
      </c>
      <c r="G21" s="68"/>
      <c r="H21" s="71" t="e">
        <f>+F21/$G$533</f>
        <v>#DIV/0!</v>
      </c>
      <c r="I21" s="64"/>
    </row>
    <row r="22" spans="1:10" ht="21" customHeight="1">
      <c r="A22" s="93" t="s">
        <v>154</v>
      </c>
      <c r="B22" s="90" t="s">
        <v>16</v>
      </c>
      <c r="C22" s="62"/>
      <c r="D22" s="66" t="s">
        <v>79</v>
      </c>
      <c r="E22" s="62"/>
      <c r="F22" s="70">
        <f t="shared" si="0"/>
        <v>0</v>
      </c>
      <c r="G22" s="68"/>
      <c r="H22" s="71" t="e">
        <f>+F22/$G$533</f>
        <v>#DIV/0!</v>
      </c>
      <c r="I22" s="64"/>
    </row>
    <row r="23" spans="1:10" ht="21" customHeight="1">
      <c r="A23" s="96" t="s">
        <v>80</v>
      </c>
      <c r="B23" s="61" t="s">
        <v>81</v>
      </c>
      <c r="C23" s="62"/>
      <c r="D23" s="66"/>
      <c r="E23" s="62"/>
      <c r="F23" s="73"/>
      <c r="G23" s="74"/>
      <c r="H23" s="75"/>
      <c r="I23" s="64"/>
    </row>
    <row r="24" spans="1:10" ht="21" customHeight="1">
      <c r="A24" s="93" t="s">
        <v>82</v>
      </c>
      <c r="B24" s="90" t="s">
        <v>155</v>
      </c>
      <c r="C24" s="62"/>
      <c r="D24" s="66" t="s">
        <v>27</v>
      </c>
      <c r="E24" s="62"/>
      <c r="F24" s="70">
        <f t="shared" si="0"/>
        <v>0</v>
      </c>
      <c r="G24" s="68"/>
      <c r="H24" s="71" t="e">
        <f t="shared" ref="H24:H29" si="1">+F24/$G$533</f>
        <v>#DIV/0!</v>
      </c>
      <c r="I24" s="64"/>
    </row>
    <row r="25" spans="1:10" ht="21" customHeight="1">
      <c r="A25" s="93" t="s">
        <v>156</v>
      </c>
      <c r="B25" s="90" t="s">
        <v>157</v>
      </c>
      <c r="C25" s="62"/>
      <c r="D25" s="66" t="s">
        <v>70</v>
      </c>
      <c r="E25" s="62"/>
      <c r="F25" s="70">
        <f t="shared" si="0"/>
        <v>0</v>
      </c>
      <c r="G25" s="68"/>
      <c r="H25" s="71" t="e">
        <f t="shared" si="1"/>
        <v>#DIV/0!</v>
      </c>
      <c r="I25" s="64"/>
    </row>
    <row r="26" spans="1:10" ht="21" customHeight="1">
      <c r="A26" s="93" t="s">
        <v>83</v>
      </c>
      <c r="B26" s="90" t="s">
        <v>158</v>
      </c>
      <c r="C26" s="62"/>
      <c r="D26" s="66" t="s">
        <v>70</v>
      </c>
      <c r="E26" s="62"/>
      <c r="F26" s="70">
        <f t="shared" si="0"/>
        <v>0</v>
      </c>
      <c r="G26" s="68"/>
      <c r="H26" s="71" t="e">
        <f t="shared" si="1"/>
        <v>#DIV/0!</v>
      </c>
      <c r="I26" s="64"/>
    </row>
    <row r="27" spans="1:10" ht="21" customHeight="1">
      <c r="A27" s="93" t="s">
        <v>84</v>
      </c>
      <c r="B27" s="90" t="s">
        <v>159</v>
      </c>
      <c r="C27" s="62"/>
      <c r="D27" s="66" t="s">
        <v>70</v>
      </c>
      <c r="E27" s="62"/>
      <c r="F27" s="70">
        <f t="shared" si="0"/>
        <v>0</v>
      </c>
      <c r="G27" s="68"/>
      <c r="H27" s="71" t="e">
        <f t="shared" si="1"/>
        <v>#DIV/0!</v>
      </c>
      <c r="I27" s="64"/>
    </row>
    <row r="28" spans="1:10" ht="21" customHeight="1">
      <c r="A28" s="93" t="s">
        <v>160</v>
      </c>
      <c r="B28" s="90" t="s">
        <v>85</v>
      </c>
      <c r="C28" s="62"/>
      <c r="D28" s="66" t="s">
        <v>70</v>
      </c>
      <c r="E28" s="62"/>
      <c r="F28" s="70">
        <f t="shared" si="0"/>
        <v>0</v>
      </c>
      <c r="G28" s="68"/>
      <c r="H28" s="71" t="e">
        <f t="shared" si="1"/>
        <v>#DIV/0!</v>
      </c>
      <c r="I28" s="64"/>
    </row>
    <row r="29" spans="1:10" ht="21">
      <c r="A29" s="97" t="s">
        <v>161</v>
      </c>
      <c r="B29" s="52" t="s">
        <v>162</v>
      </c>
      <c r="C29" s="65"/>
      <c r="D29" s="66" t="s">
        <v>70</v>
      </c>
      <c r="E29" s="67"/>
      <c r="F29" s="70">
        <f t="shared" si="0"/>
        <v>0</v>
      </c>
      <c r="G29" s="68"/>
      <c r="H29" s="71" t="e">
        <f t="shared" si="1"/>
        <v>#DIV/0!</v>
      </c>
      <c r="I29" s="69"/>
      <c r="J29" s="24"/>
    </row>
    <row r="30" spans="1:10" ht="20.25" customHeight="1">
      <c r="A30" s="98" t="s">
        <v>86</v>
      </c>
      <c r="B30" s="51" t="s">
        <v>87</v>
      </c>
      <c r="C30" s="65"/>
      <c r="D30" s="66"/>
      <c r="E30" s="32"/>
      <c r="F30" s="73"/>
      <c r="G30" s="74"/>
      <c r="H30" s="75"/>
      <c r="I30" s="72"/>
      <c r="J30" s="24"/>
    </row>
    <row r="31" spans="1:10" ht="20.25" customHeight="1">
      <c r="A31" s="97" t="s">
        <v>88</v>
      </c>
      <c r="B31" s="52" t="s">
        <v>163</v>
      </c>
      <c r="C31" s="65"/>
      <c r="D31" s="66" t="s">
        <v>70</v>
      </c>
      <c r="E31" s="32"/>
      <c r="F31" s="70">
        <f t="shared" si="0"/>
        <v>0</v>
      </c>
      <c r="G31" s="68"/>
      <c r="H31" s="71" t="e">
        <f>+F31/$G$533</f>
        <v>#DIV/0!</v>
      </c>
      <c r="I31" s="72"/>
      <c r="J31" s="24"/>
    </row>
    <row r="32" spans="1:10" ht="20.25" customHeight="1">
      <c r="A32" s="97" t="s">
        <v>89</v>
      </c>
      <c r="B32" s="52" t="s">
        <v>90</v>
      </c>
      <c r="C32" s="65"/>
      <c r="D32" s="66" t="s">
        <v>70</v>
      </c>
      <c r="E32" s="32"/>
      <c r="F32" s="70">
        <f t="shared" si="0"/>
        <v>0</v>
      </c>
      <c r="G32" s="68"/>
      <c r="H32" s="71" t="e">
        <f>+F32/$G$533</f>
        <v>#DIV/0!</v>
      </c>
      <c r="I32" s="72"/>
      <c r="J32" s="24"/>
    </row>
    <row r="33" spans="1:10" ht="20.25" customHeight="1">
      <c r="A33" s="97" t="s">
        <v>91</v>
      </c>
      <c r="B33" s="52" t="s">
        <v>164</v>
      </c>
      <c r="C33" s="65"/>
      <c r="D33" s="66" t="s">
        <v>70</v>
      </c>
      <c r="E33" s="32"/>
      <c r="F33" s="70">
        <f t="shared" si="0"/>
        <v>0</v>
      </c>
      <c r="G33" s="68"/>
      <c r="H33" s="71" t="e">
        <f>+F33/$G$533</f>
        <v>#DIV/0!</v>
      </c>
      <c r="I33" s="72"/>
      <c r="J33" s="24"/>
    </row>
    <row r="34" spans="1:10" ht="20.25" customHeight="1">
      <c r="A34" s="97" t="s">
        <v>92</v>
      </c>
      <c r="B34" s="52" t="s">
        <v>13</v>
      </c>
      <c r="C34" s="65"/>
      <c r="D34" s="66" t="s">
        <v>70</v>
      </c>
      <c r="E34" s="32"/>
      <c r="F34" s="70">
        <f t="shared" si="0"/>
        <v>0</v>
      </c>
      <c r="G34" s="68"/>
      <c r="H34" s="71" t="e">
        <f>+F34/$G$533</f>
        <v>#DIV/0!</v>
      </c>
      <c r="I34" s="72"/>
      <c r="J34" s="24"/>
    </row>
    <row r="35" spans="1:10" ht="20.25" customHeight="1">
      <c r="A35" s="98" t="s">
        <v>93</v>
      </c>
      <c r="B35" s="51" t="s">
        <v>94</v>
      </c>
      <c r="C35" s="65"/>
      <c r="D35" s="66"/>
      <c r="E35" s="32"/>
      <c r="F35" s="73"/>
      <c r="G35" s="74"/>
      <c r="H35" s="75"/>
      <c r="I35" s="72"/>
      <c r="J35" s="24"/>
    </row>
    <row r="36" spans="1:10" ht="20.25" customHeight="1">
      <c r="A36" s="97" t="s">
        <v>95</v>
      </c>
      <c r="B36" s="52" t="s">
        <v>96</v>
      </c>
      <c r="C36" s="65"/>
      <c r="D36" s="66" t="s">
        <v>70</v>
      </c>
      <c r="E36" s="32"/>
      <c r="F36" s="70">
        <f t="shared" ref="F36" si="2">+C36*E36</f>
        <v>0</v>
      </c>
      <c r="G36" s="68"/>
      <c r="H36" s="71" t="e">
        <f>+F36/$G$533</f>
        <v>#DIV/0!</v>
      </c>
      <c r="I36" s="72"/>
      <c r="J36" s="24"/>
    </row>
    <row r="37" spans="1:10" ht="21.75" thickBot="1">
      <c r="A37" s="98"/>
      <c r="B37" s="51"/>
      <c r="C37" s="62"/>
      <c r="D37" s="63"/>
      <c r="E37" s="32"/>
      <c r="F37" s="73"/>
      <c r="G37" s="74"/>
      <c r="H37" s="75"/>
      <c r="I37" s="76"/>
      <c r="J37" s="24"/>
    </row>
    <row r="38" spans="1:10" ht="21" customHeight="1" thickBot="1">
      <c r="A38" s="92" t="s">
        <v>14</v>
      </c>
      <c r="B38" s="54" t="s">
        <v>15</v>
      </c>
      <c r="C38" s="55"/>
      <c r="D38" s="56"/>
      <c r="E38" s="57"/>
      <c r="F38" s="57"/>
      <c r="G38" s="53">
        <f>SUM(F40:F47)</f>
        <v>0</v>
      </c>
      <c r="H38" s="58"/>
      <c r="I38" s="59" t="e">
        <f>SUM(H40:H47)</f>
        <v>#DIV/0!</v>
      </c>
      <c r="J38" s="24"/>
    </row>
    <row r="39" spans="1:10" ht="21" customHeight="1">
      <c r="A39" s="96"/>
      <c r="B39" s="61"/>
      <c r="C39" s="77"/>
      <c r="D39" s="63"/>
      <c r="E39" s="62"/>
      <c r="F39" s="62"/>
      <c r="G39" s="60"/>
      <c r="H39" s="60"/>
      <c r="I39" s="64"/>
      <c r="J39" s="24"/>
    </row>
    <row r="40" spans="1:10" ht="41.25" customHeight="1">
      <c r="A40" s="93" t="s">
        <v>97</v>
      </c>
      <c r="B40" s="90" t="s">
        <v>165</v>
      </c>
      <c r="C40" s="62"/>
      <c r="D40" s="66" t="s">
        <v>62</v>
      </c>
      <c r="E40" s="62"/>
      <c r="F40" s="70">
        <f t="shared" ref="F40" si="3">+C40*E40</f>
        <v>0</v>
      </c>
      <c r="G40" s="68"/>
      <c r="H40" s="71" t="e">
        <f t="shared" ref="H40:H47" si="4">+F40/$G$533</f>
        <v>#DIV/0!</v>
      </c>
      <c r="I40" s="64"/>
      <c r="J40" s="24"/>
    </row>
    <row r="41" spans="1:10" ht="43.5" customHeight="1">
      <c r="A41" s="93" t="s">
        <v>166</v>
      </c>
      <c r="B41" s="90" t="s">
        <v>167</v>
      </c>
      <c r="C41" s="62"/>
      <c r="D41" s="66" t="s">
        <v>62</v>
      </c>
      <c r="E41" s="62"/>
      <c r="F41" s="70">
        <f t="shared" ref="F41:F47" si="5">+C41*E41</f>
        <v>0</v>
      </c>
      <c r="G41" s="68"/>
      <c r="H41" s="71" t="e">
        <f t="shared" si="4"/>
        <v>#DIV/0!</v>
      </c>
      <c r="I41" s="64"/>
      <c r="J41" s="24"/>
    </row>
    <row r="42" spans="1:10" ht="21" customHeight="1">
      <c r="A42" s="93" t="s">
        <v>98</v>
      </c>
      <c r="B42" s="90" t="s">
        <v>168</v>
      </c>
      <c r="C42" s="62"/>
      <c r="D42" s="66" t="s">
        <v>62</v>
      </c>
      <c r="E42" s="62"/>
      <c r="F42" s="70">
        <f t="shared" si="5"/>
        <v>0</v>
      </c>
      <c r="G42" s="68"/>
      <c r="H42" s="71" t="e">
        <f t="shared" si="4"/>
        <v>#DIV/0!</v>
      </c>
      <c r="I42" s="64"/>
      <c r="J42" s="24"/>
    </row>
    <row r="43" spans="1:10" ht="21" customHeight="1">
      <c r="A43" s="93" t="s">
        <v>99</v>
      </c>
      <c r="B43" s="90" t="s">
        <v>169</v>
      </c>
      <c r="C43" s="62"/>
      <c r="D43" s="66" t="s">
        <v>62</v>
      </c>
      <c r="E43" s="62"/>
      <c r="F43" s="70">
        <f t="shared" si="5"/>
        <v>0</v>
      </c>
      <c r="G43" s="68"/>
      <c r="H43" s="71" t="e">
        <f t="shared" si="4"/>
        <v>#DIV/0!</v>
      </c>
      <c r="I43" s="64"/>
      <c r="J43" s="24"/>
    </row>
    <row r="44" spans="1:10" ht="21" customHeight="1">
      <c r="A44" s="93" t="s">
        <v>170</v>
      </c>
      <c r="B44" s="90" t="s">
        <v>171</v>
      </c>
      <c r="C44" s="62"/>
      <c r="D44" s="66" t="s">
        <v>62</v>
      </c>
      <c r="E44" s="62"/>
      <c r="F44" s="70">
        <f t="shared" si="5"/>
        <v>0</v>
      </c>
      <c r="G44" s="68"/>
      <c r="H44" s="71" t="e">
        <f t="shared" si="4"/>
        <v>#DIV/0!</v>
      </c>
      <c r="I44" s="64"/>
      <c r="J44" s="24"/>
    </row>
    <row r="45" spans="1:10" ht="21" customHeight="1">
      <c r="A45" s="93" t="s">
        <v>172</v>
      </c>
      <c r="B45" s="90" t="s">
        <v>173</v>
      </c>
      <c r="C45" s="62"/>
      <c r="D45" s="66" t="s">
        <v>62</v>
      </c>
      <c r="E45" s="62"/>
      <c r="F45" s="70">
        <f t="shared" si="5"/>
        <v>0</v>
      </c>
      <c r="G45" s="68"/>
      <c r="H45" s="71" t="e">
        <f t="shared" si="4"/>
        <v>#DIV/0!</v>
      </c>
      <c r="I45" s="64"/>
      <c r="J45" s="24"/>
    </row>
    <row r="46" spans="1:10" ht="21" customHeight="1">
      <c r="A46" s="93" t="s">
        <v>174</v>
      </c>
      <c r="B46" s="90" t="s">
        <v>175</v>
      </c>
      <c r="C46" s="62"/>
      <c r="D46" s="66" t="s">
        <v>62</v>
      </c>
      <c r="E46" s="62"/>
      <c r="F46" s="70">
        <f t="shared" si="5"/>
        <v>0</v>
      </c>
      <c r="G46" s="68"/>
      <c r="H46" s="71" t="e">
        <f t="shared" si="4"/>
        <v>#DIV/0!</v>
      </c>
      <c r="I46" s="64"/>
      <c r="J46" s="24"/>
    </row>
    <row r="47" spans="1:10" ht="21" customHeight="1">
      <c r="A47" s="93" t="s">
        <v>176</v>
      </c>
      <c r="B47" s="90" t="s">
        <v>177</v>
      </c>
      <c r="C47" s="62"/>
      <c r="D47" s="66" t="s">
        <v>62</v>
      </c>
      <c r="E47" s="62"/>
      <c r="F47" s="70">
        <f t="shared" si="5"/>
        <v>0</v>
      </c>
      <c r="G47" s="68"/>
      <c r="H47" s="71" t="e">
        <f t="shared" si="4"/>
        <v>#DIV/0!</v>
      </c>
      <c r="I47" s="64"/>
      <c r="J47" s="24"/>
    </row>
    <row r="48" spans="1:10" ht="21.75" thickBot="1">
      <c r="A48" s="98"/>
      <c r="B48" s="51"/>
      <c r="C48" s="62"/>
      <c r="D48" s="63"/>
      <c r="E48" s="32"/>
      <c r="F48" s="73"/>
      <c r="G48" s="74"/>
      <c r="H48" s="75"/>
      <c r="I48" s="78"/>
      <c r="J48" s="24"/>
    </row>
    <row r="49" spans="1:10" ht="21" thickBot="1">
      <c r="A49" s="92" t="s">
        <v>100</v>
      </c>
      <c r="B49" s="54" t="s">
        <v>101</v>
      </c>
      <c r="C49" s="55"/>
      <c r="D49" s="56"/>
      <c r="E49" s="57"/>
      <c r="F49" s="57"/>
      <c r="G49" s="53">
        <f>SUM(F51:F56)</f>
        <v>0</v>
      </c>
      <c r="H49" s="58"/>
      <c r="I49" s="59" t="e">
        <f>SUM(H51:H56)</f>
        <v>#DIV/0!</v>
      </c>
      <c r="J49" s="24"/>
    </row>
    <row r="50" spans="1:10" ht="20.25">
      <c r="A50" s="96"/>
      <c r="B50" s="61"/>
      <c r="C50" s="62"/>
      <c r="D50" s="63"/>
      <c r="E50" s="62"/>
      <c r="F50" s="62"/>
      <c r="G50" s="60"/>
      <c r="H50" s="60"/>
      <c r="I50" s="64"/>
      <c r="J50" s="24"/>
    </row>
    <row r="51" spans="1:10" ht="40.5">
      <c r="A51" s="93">
        <v>3.1</v>
      </c>
      <c r="B51" s="90" t="s">
        <v>178</v>
      </c>
      <c r="C51" s="62"/>
      <c r="D51" s="66" t="s">
        <v>62</v>
      </c>
      <c r="E51" s="62"/>
      <c r="F51" s="70">
        <f t="shared" ref="F51" si="6">+C51*E51</f>
        <v>0</v>
      </c>
      <c r="G51" s="68"/>
      <c r="H51" s="71" t="e">
        <f t="shared" ref="H51:H56" si="7">+F51/$G$533</f>
        <v>#DIV/0!</v>
      </c>
      <c r="I51" s="64"/>
      <c r="J51" s="24"/>
    </row>
    <row r="52" spans="1:10" ht="40.5">
      <c r="A52" s="93">
        <v>3.2</v>
      </c>
      <c r="B52" s="90" t="s">
        <v>179</v>
      </c>
      <c r="C52" s="62"/>
      <c r="D52" s="66" t="s">
        <v>62</v>
      </c>
      <c r="E52" s="62"/>
      <c r="F52" s="70">
        <f t="shared" ref="F52:F56" si="8">+C52*E52</f>
        <v>0</v>
      </c>
      <c r="G52" s="68"/>
      <c r="H52" s="71" t="e">
        <f t="shared" si="7"/>
        <v>#DIV/0!</v>
      </c>
      <c r="I52" s="64"/>
      <c r="J52" s="24"/>
    </row>
    <row r="53" spans="1:10" ht="40.5">
      <c r="A53" s="93">
        <v>3.3</v>
      </c>
      <c r="B53" s="90" t="s">
        <v>180</v>
      </c>
      <c r="C53" s="62"/>
      <c r="D53" s="66" t="s">
        <v>62</v>
      </c>
      <c r="E53" s="62"/>
      <c r="F53" s="70">
        <f t="shared" si="8"/>
        <v>0</v>
      </c>
      <c r="G53" s="68"/>
      <c r="H53" s="71" t="e">
        <f t="shared" si="7"/>
        <v>#DIV/0!</v>
      </c>
      <c r="I53" s="64"/>
      <c r="J53" s="24"/>
    </row>
    <row r="54" spans="1:10" ht="21">
      <c r="A54" s="93">
        <v>3.4</v>
      </c>
      <c r="B54" s="90" t="s">
        <v>181</v>
      </c>
      <c r="C54" s="62"/>
      <c r="D54" s="66" t="s">
        <v>62</v>
      </c>
      <c r="E54" s="62"/>
      <c r="F54" s="70">
        <f t="shared" si="8"/>
        <v>0</v>
      </c>
      <c r="G54" s="68"/>
      <c r="H54" s="71" t="e">
        <f t="shared" si="7"/>
        <v>#DIV/0!</v>
      </c>
      <c r="I54" s="64"/>
      <c r="J54" s="24"/>
    </row>
    <row r="55" spans="1:10" ht="40.5">
      <c r="A55" s="93">
        <v>3.6</v>
      </c>
      <c r="B55" s="90" t="s">
        <v>182</v>
      </c>
      <c r="C55" s="62"/>
      <c r="D55" s="66" t="s">
        <v>62</v>
      </c>
      <c r="E55" s="62"/>
      <c r="F55" s="70">
        <f t="shared" si="8"/>
        <v>0</v>
      </c>
      <c r="G55" s="68"/>
      <c r="H55" s="71" t="e">
        <f t="shared" si="7"/>
        <v>#DIV/0!</v>
      </c>
      <c r="I55" s="64"/>
      <c r="J55" s="24"/>
    </row>
    <row r="56" spans="1:10" ht="40.5">
      <c r="A56" s="93">
        <v>3.7</v>
      </c>
      <c r="B56" s="90" t="s">
        <v>183</v>
      </c>
      <c r="C56" s="62"/>
      <c r="D56" s="66" t="s">
        <v>62</v>
      </c>
      <c r="E56" s="62"/>
      <c r="F56" s="70">
        <f t="shared" si="8"/>
        <v>0</v>
      </c>
      <c r="G56" s="68"/>
      <c r="H56" s="71" t="e">
        <f t="shared" si="7"/>
        <v>#DIV/0!</v>
      </c>
      <c r="I56" s="64"/>
      <c r="J56" s="24"/>
    </row>
    <row r="57" spans="1:10" ht="21.75" thickBot="1">
      <c r="A57" s="98"/>
      <c r="B57" s="51"/>
      <c r="C57" s="62"/>
      <c r="D57" s="63"/>
      <c r="E57" s="32"/>
      <c r="F57" s="73"/>
      <c r="G57" s="74"/>
      <c r="H57" s="75"/>
      <c r="I57" s="78"/>
      <c r="J57" s="24"/>
    </row>
    <row r="58" spans="1:10" ht="21" thickBot="1">
      <c r="A58" s="92" t="s">
        <v>102</v>
      </c>
      <c r="B58" s="54" t="s">
        <v>103</v>
      </c>
      <c r="C58" s="55"/>
      <c r="D58" s="56"/>
      <c r="E58" s="57"/>
      <c r="F58" s="57"/>
      <c r="G58" s="53">
        <f>SUM(F61:F75)</f>
        <v>0</v>
      </c>
      <c r="H58" s="58"/>
      <c r="I58" s="59" t="e">
        <f>SUM(H61:H75)</f>
        <v>#DIV/0!</v>
      </c>
      <c r="J58" s="24"/>
    </row>
    <row r="59" spans="1:10" ht="20.25">
      <c r="A59" s="96"/>
      <c r="B59" s="79"/>
      <c r="C59" s="62"/>
      <c r="D59" s="80"/>
      <c r="E59" s="62"/>
      <c r="F59" s="62"/>
      <c r="G59" s="60"/>
      <c r="H59" s="60"/>
      <c r="I59" s="64"/>
      <c r="J59" s="24"/>
    </row>
    <row r="60" spans="1:10" ht="21">
      <c r="A60" s="93">
        <v>4.7</v>
      </c>
      <c r="B60" s="90" t="s">
        <v>184</v>
      </c>
      <c r="C60" s="62"/>
      <c r="D60" s="66"/>
      <c r="E60" s="62"/>
      <c r="F60" s="73"/>
      <c r="G60" s="74"/>
      <c r="H60" s="75"/>
      <c r="I60" s="64"/>
      <c r="J60" s="24"/>
    </row>
    <row r="61" spans="1:10" ht="40.5">
      <c r="A61" s="93" t="s">
        <v>185</v>
      </c>
      <c r="B61" s="90" t="s">
        <v>186</v>
      </c>
      <c r="C61" s="62"/>
      <c r="D61" s="66" t="s">
        <v>33</v>
      </c>
      <c r="E61" s="62"/>
      <c r="F61" s="70">
        <f t="shared" ref="F61:F73" si="9">+C61*E61</f>
        <v>0</v>
      </c>
      <c r="G61" s="68"/>
      <c r="H61" s="71" t="e">
        <f>+F61/$G$533</f>
        <v>#DIV/0!</v>
      </c>
      <c r="I61" s="64"/>
      <c r="J61" s="24"/>
    </row>
    <row r="62" spans="1:10" ht="21">
      <c r="A62" s="93" t="s">
        <v>187</v>
      </c>
      <c r="B62" s="90" t="s">
        <v>188</v>
      </c>
      <c r="C62" s="62"/>
      <c r="D62" s="66" t="s">
        <v>33</v>
      </c>
      <c r="E62" s="62"/>
      <c r="F62" s="70">
        <f t="shared" si="9"/>
        <v>0</v>
      </c>
      <c r="G62" s="68"/>
      <c r="H62" s="71" t="e">
        <f>+F62/$G$533</f>
        <v>#DIV/0!</v>
      </c>
      <c r="I62" s="64"/>
      <c r="J62" s="24"/>
    </row>
    <row r="63" spans="1:10" ht="21">
      <c r="A63" s="93">
        <v>4.0999999999999996</v>
      </c>
      <c r="B63" s="90" t="s">
        <v>189</v>
      </c>
      <c r="C63" s="62"/>
      <c r="D63" s="66" t="s">
        <v>70</v>
      </c>
      <c r="E63" s="62"/>
      <c r="F63" s="70">
        <f t="shared" si="9"/>
        <v>0</v>
      </c>
      <c r="G63" s="68"/>
      <c r="H63" s="71" t="e">
        <f>+F63/$G$533</f>
        <v>#DIV/0!</v>
      </c>
      <c r="I63" s="64"/>
      <c r="J63" s="24"/>
    </row>
    <row r="64" spans="1:10" ht="21">
      <c r="A64" s="93">
        <v>4.1399999999999997</v>
      </c>
      <c r="B64" s="90" t="s">
        <v>190</v>
      </c>
      <c r="C64" s="62"/>
      <c r="D64" s="66"/>
      <c r="E64" s="62"/>
      <c r="F64" s="73"/>
      <c r="G64" s="74"/>
      <c r="H64" s="75"/>
      <c r="I64" s="64"/>
      <c r="J64" s="24"/>
    </row>
    <row r="65" spans="1:10" ht="21">
      <c r="A65" s="93" t="s">
        <v>191</v>
      </c>
      <c r="B65" s="90" t="s">
        <v>192</v>
      </c>
      <c r="C65" s="62"/>
      <c r="D65" s="66" t="s">
        <v>33</v>
      </c>
      <c r="E65" s="62"/>
      <c r="F65" s="70">
        <f t="shared" si="9"/>
        <v>0</v>
      </c>
      <c r="G65" s="68"/>
      <c r="H65" s="71" t="e">
        <f t="shared" ref="H65:H75" si="10">+F65/$G$533</f>
        <v>#DIV/0!</v>
      </c>
      <c r="I65" s="64"/>
      <c r="J65" s="24"/>
    </row>
    <row r="66" spans="1:10" ht="21">
      <c r="A66" s="93" t="s">
        <v>193</v>
      </c>
      <c r="B66" s="90" t="s">
        <v>194</v>
      </c>
      <c r="C66" s="62"/>
      <c r="D66" s="66" t="s">
        <v>33</v>
      </c>
      <c r="E66" s="62"/>
      <c r="F66" s="70">
        <f t="shared" si="9"/>
        <v>0</v>
      </c>
      <c r="G66" s="68"/>
      <c r="H66" s="71" t="e">
        <f t="shared" si="10"/>
        <v>#DIV/0!</v>
      </c>
      <c r="I66" s="64"/>
      <c r="J66" s="24"/>
    </row>
    <row r="67" spans="1:10" ht="40.5">
      <c r="A67" s="93" t="s">
        <v>195</v>
      </c>
      <c r="B67" s="90" t="s">
        <v>196</v>
      </c>
      <c r="C67" s="62"/>
      <c r="D67" s="66" t="s">
        <v>33</v>
      </c>
      <c r="E67" s="62"/>
      <c r="F67" s="70">
        <f t="shared" si="9"/>
        <v>0</v>
      </c>
      <c r="G67" s="68"/>
      <c r="H67" s="71" t="e">
        <f t="shared" si="10"/>
        <v>#DIV/0!</v>
      </c>
      <c r="I67" s="64"/>
      <c r="J67" s="24"/>
    </row>
    <row r="68" spans="1:10" ht="40.5">
      <c r="A68" s="93" t="s">
        <v>197</v>
      </c>
      <c r="B68" s="90" t="s">
        <v>198</v>
      </c>
      <c r="C68" s="62"/>
      <c r="D68" s="66" t="s">
        <v>1</v>
      </c>
      <c r="E68" s="62"/>
      <c r="F68" s="70">
        <f t="shared" si="9"/>
        <v>0</v>
      </c>
      <c r="G68" s="68"/>
      <c r="H68" s="71" t="e">
        <f t="shared" si="10"/>
        <v>#DIV/0!</v>
      </c>
      <c r="I68" s="64"/>
      <c r="J68" s="24"/>
    </row>
    <row r="69" spans="1:10" ht="21">
      <c r="A69" s="93">
        <v>4.22</v>
      </c>
      <c r="B69" s="90" t="s">
        <v>199</v>
      </c>
      <c r="C69" s="62"/>
      <c r="D69" s="66" t="s">
        <v>79</v>
      </c>
      <c r="E69" s="62"/>
      <c r="F69" s="70">
        <f t="shared" si="9"/>
        <v>0</v>
      </c>
      <c r="G69" s="68"/>
      <c r="H69" s="71" t="e">
        <f t="shared" si="10"/>
        <v>#DIV/0!</v>
      </c>
      <c r="I69" s="64"/>
      <c r="J69" s="24"/>
    </row>
    <row r="70" spans="1:10" ht="21">
      <c r="A70" s="93">
        <v>4.24</v>
      </c>
      <c r="B70" s="90" t="s">
        <v>200</v>
      </c>
      <c r="C70" s="62"/>
      <c r="D70" s="66" t="s">
        <v>70</v>
      </c>
      <c r="E70" s="62"/>
      <c r="F70" s="70">
        <f t="shared" si="9"/>
        <v>0</v>
      </c>
      <c r="G70" s="68"/>
      <c r="H70" s="71" t="e">
        <f t="shared" si="10"/>
        <v>#DIV/0!</v>
      </c>
      <c r="I70" s="64"/>
      <c r="J70" s="24"/>
    </row>
    <row r="71" spans="1:10" ht="21">
      <c r="A71" s="93">
        <v>4.26</v>
      </c>
      <c r="B71" s="90" t="s">
        <v>201</v>
      </c>
      <c r="C71" s="62"/>
      <c r="D71" s="66" t="s">
        <v>62</v>
      </c>
      <c r="E71" s="62"/>
      <c r="F71" s="70">
        <f t="shared" si="9"/>
        <v>0</v>
      </c>
      <c r="G71" s="68"/>
      <c r="H71" s="71" t="e">
        <f t="shared" si="10"/>
        <v>#DIV/0!</v>
      </c>
      <c r="I71" s="64"/>
      <c r="J71" s="24"/>
    </row>
    <row r="72" spans="1:10" ht="21">
      <c r="A72" s="93">
        <v>4.2699999999999996</v>
      </c>
      <c r="B72" s="90" t="s">
        <v>202</v>
      </c>
      <c r="C72" s="62"/>
      <c r="D72" s="66" t="s">
        <v>70</v>
      </c>
      <c r="E72" s="62"/>
      <c r="F72" s="70">
        <f t="shared" si="9"/>
        <v>0</v>
      </c>
      <c r="G72" s="68"/>
      <c r="H72" s="71" t="e">
        <f t="shared" si="10"/>
        <v>#DIV/0!</v>
      </c>
      <c r="I72" s="64"/>
      <c r="J72" s="24"/>
    </row>
    <row r="73" spans="1:10" ht="21">
      <c r="A73" s="93">
        <v>4.28</v>
      </c>
      <c r="B73" s="90" t="s">
        <v>203</v>
      </c>
      <c r="C73" s="62"/>
      <c r="D73" s="66" t="s">
        <v>70</v>
      </c>
      <c r="E73" s="62"/>
      <c r="F73" s="70">
        <f t="shared" si="9"/>
        <v>0</v>
      </c>
      <c r="G73" s="68"/>
      <c r="H73" s="71" t="e">
        <f t="shared" si="10"/>
        <v>#DIV/0!</v>
      </c>
      <c r="I73" s="64"/>
      <c r="J73" s="24"/>
    </row>
    <row r="74" spans="1:10" ht="21">
      <c r="A74" s="97">
        <v>4.29</v>
      </c>
      <c r="B74" s="52" t="s">
        <v>204</v>
      </c>
      <c r="C74" s="65"/>
      <c r="D74" s="66" t="s">
        <v>70</v>
      </c>
      <c r="E74" s="32"/>
      <c r="F74" s="70">
        <f>+C74*E74</f>
        <v>0</v>
      </c>
      <c r="G74" s="68"/>
      <c r="H74" s="71" t="e">
        <f t="shared" si="10"/>
        <v>#DIV/0!</v>
      </c>
      <c r="I74" s="78"/>
      <c r="J74" s="24"/>
    </row>
    <row r="75" spans="1:10" ht="21">
      <c r="A75" s="97">
        <v>4.3</v>
      </c>
      <c r="B75" s="52" t="s">
        <v>205</v>
      </c>
      <c r="C75" s="65"/>
      <c r="D75" s="66" t="s">
        <v>1</v>
      </c>
      <c r="E75" s="32"/>
      <c r="F75" s="70">
        <f t="shared" ref="F75" si="11">+C75*E75</f>
        <v>0</v>
      </c>
      <c r="G75" s="68"/>
      <c r="H75" s="71" t="e">
        <f t="shared" si="10"/>
        <v>#DIV/0!</v>
      </c>
      <c r="I75" s="78"/>
      <c r="J75" s="24"/>
    </row>
    <row r="76" spans="1:10" ht="21.75" thickBot="1">
      <c r="A76" s="98"/>
      <c r="B76" s="51"/>
      <c r="C76" s="62"/>
      <c r="D76" s="63"/>
      <c r="E76" s="32"/>
      <c r="F76" s="73"/>
      <c r="G76" s="74"/>
      <c r="H76" s="75"/>
      <c r="I76" s="78"/>
      <c r="J76" s="41"/>
    </row>
    <row r="77" spans="1:10" ht="21" thickBot="1">
      <c r="A77" s="92" t="s">
        <v>104</v>
      </c>
      <c r="B77" s="54" t="s">
        <v>263</v>
      </c>
      <c r="C77" s="55"/>
      <c r="D77" s="56"/>
      <c r="E77" s="57"/>
      <c r="F77" s="57"/>
      <c r="G77" s="53">
        <f>SUM(F82:F114)</f>
        <v>0</v>
      </c>
      <c r="H77" s="58"/>
      <c r="I77" s="59" t="e">
        <f>SUM(H82:H114)</f>
        <v>#DIV/0!</v>
      </c>
      <c r="J77" s="41"/>
    </row>
    <row r="78" spans="1:10" ht="20.25">
      <c r="A78" s="96"/>
      <c r="B78" s="61"/>
      <c r="C78" s="62"/>
      <c r="D78" s="63"/>
      <c r="E78" s="62"/>
      <c r="F78" s="62"/>
      <c r="G78" s="60"/>
      <c r="H78" s="60"/>
      <c r="I78" s="64"/>
      <c r="J78" s="41"/>
    </row>
    <row r="79" spans="1:10" ht="21">
      <c r="A79" s="98" t="s">
        <v>106</v>
      </c>
      <c r="B79" s="51" t="s">
        <v>206</v>
      </c>
      <c r="C79" s="62"/>
      <c r="D79" s="63"/>
      <c r="E79" s="32"/>
      <c r="F79" s="73"/>
      <c r="G79" s="74"/>
      <c r="H79" s="75"/>
      <c r="I79" s="78"/>
      <c r="J79" s="41"/>
    </row>
    <row r="80" spans="1:10" ht="21">
      <c r="A80" s="97"/>
      <c r="B80" s="52" t="s">
        <v>105</v>
      </c>
      <c r="C80" s="62"/>
      <c r="D80" s="63"/>
      <c r="E80" s="32"/>
      <c r="F80" s="73"/>
      <c r="G80" s="74"/>
      <c r="H80" s="75"/>
      <c r="I80" s="78"/>
      <c r="J80" s="41"/>
    </row>
    <row r="81" spans="1:10" ht="21">
      <c r="A81" s="97" t="s">
        <v>207</v>
      </c>
      <c r="B81" s="52" t="s">
        <v>208</v>
      </c>
      <c r="C81" s="62"/>
      <c r="D81" s="63"/>
      <c r="E81" s="32"/>
      <c r="F81" s="73"/>
      <c r="G81" s="74"/>
      <c r="H81" s="75"/>
      <c r="I81" s="78"/>
      <c r="J81" s="41"/>
    </row>
    <row r="82" spans="1:10" ht="21">
      <c r="A82" s="97" t="s">
        <v>209</v>
      </c>
      <c r="B82" s="52" t="s">
        <v>210</v>
      </c>
      <c r="C82" s="65"/>
      <c r="D82" s="66" t="s">
        <v>62</v>
      </c>
      <c r="E82" s="32"/>
      <c r="F82" s="70">
        <f t="shared" ref="F82:F114" si="12">+C82*E82</f>
        <v>0</v>
      </c>
      <c r="G82" s="68"/>
      <c r="H82" s="71" t="e">
        <f>+F82/$G$533</f>
        <v>#DIV/0!</v>
      </c>
      <c r="I82" s="78"/>
      <c r="J82" s="41"/>
    </row>
    <row r="83" spans="1:10" ht="21">
      <c r="A83" s="97" t="s">
        <v>211</v>
      </c>
      <c r="B83" s="52" t="s">
        <v>212</v>
      </c>
      <c r="C83" s="65"/>
      <c r="D83" s="66" t="s">
        <v>62</v>
      </c>
      <c r="E83" s="32"/>
      <c r="F83" s="70">
        <f t="shared" si="12"/>
        <v>0</v>
      </c>
      <c r="G83" s="68"/>
      <c r="H83" s="71" t="e">
        <f>+F83/$G$533</f>
        <v>#DIV/0!</v>
      </c>
      <c r="I83" s="78"/>
      <c r="J83" s="24"/>
    </row>
    <row r="84" spans="1:10" ht="21">
      <c r="A84" s="97" t="s">
        <v>213</v>
      </c>
      <c r="B84" s="52" t="s">
        <v>214</v>
      </c>
      <c r="C84" s="65"/>
      <c r="D84" s="66" t="s">
        <v>62</v>
      </c>
      <c r="E84" s="65"/>
      <c r="F84" s="70">
        <f t="shared" si="12"/>
        <v>0</v>
      </c>
      <c r="G84" s="68"/>
      <c r="H84" s="71" t="e">
        <f>+F84/$G$533</f>
        <v>#DIV/0!</v>
      </c>
      <c r="I84" s="82"/>
      <c r="J84" s="24"/>
    </row>
    <row r="85" spans="1:10" ht="21">
      <c r="A85" s="97" t="s">
        <v>215</v>
      </c>
      <c r="B85" s="52" t="s">
        <v>216</v>
      </c>
      <c r="C85" s="65"/>
      <c r="D85" s="66" t="s">
        <v>62</v>
      </c>
      <c r="E85" s="32"/>
      <c r="F85" s="70">
        <f t="shared" si="12"/>
        <v>0</v>
      </c>
      <c r="G85" s="68"/>
      <c r="H85" s="71" t="e">
        <f>+F85/$G$533</f>
        <v>#DIV/0!</v>
      </c>
      <c r="I85" s="78"/>
      <c r="J85" s="24"/>
    </row>
    <row r="86" spans="1:10" ht="21">
      <c r="A86" s="97"/>
      <c r="B86" s="52" t="s">
        <v>217</v>
      </c>
      <c r="C86" s="65"/>
      <c r="D86" s="66"/>
      <c r="E86" s="32"/>
      <c r="F86" s="73"/>
      <c r="G86" s="74"/>
      <c r="H86" s="75"/>
      <c r="I86" s="78"/>
      <c r="J86" s="41"/>
    </row>
    <row r="87" spans="1:10" ht="21">
      <c r="A87" s="97" t="s">
        <v>218</v>
      </c>
      <c r="B87" s="52" t="s">
        <v>219</v>
      </c>
      <c r="C87" s="65"/>
      <c r="D87" s="66" t="s">
        <v>79</v>
      </c>
      <c r="E87" s="32"/>
      <c r="F87" s="70">
        <f t="shared" si="12"/>
        <v>0</v>
      </c>
      <c r="G87" s="68"/>
      <c r="H87" s="71" t="e">
        <f>+F87/$G$533</f>
        <v>#DIV/0!</v>
      </c>
      <c r="I87" s="78"/>
      <c r="J87" s="41"/>
    </row>
    <row r="88" spans="1:10" ht="21">
      <c r="A88" s="97" t="s">
        <v>220</v>
      </c>
      <c r="B88" s="52" t="s">
        <v>221</v>
      </c>
      <c r="C88" s="62"/>
      <c r="D88" s="66" t="s">
        <v>62</v>
      </c>
      <c r="E88" s="32"/>
      <c r="F88" s="70">
        <f t="shared" si="12"/>
        <v>0</v>
      </c>
      <c r="G88" s="68"/>
      <c r="H88" s="71" t="e">
        <f>+F88/$G$533</f>
        <v>#DIV/0!</v>
      </c>
      <c r="I88" s="78"/>
      <c r="J88" s="41"/>
    </row>
    <row r="89" spans="1:10" ht="21">
      <c r="A89" s="97"/>
      <c r="B89" s="52" t="s">
        <v>222</v>
      </c>
      <c r="C89" s="65"/>
      <c r="D89" s="66"/>
      <c r="E89" s="32"/>
      <c r="F89" s="73"/>
      <c r="G89" s="74"/>
      <c r="H89" s="75"/>
      <c r="I89" s="78"/>
      <c r="J89" s="41"/>
    </row>
    <row r="90" spans="1:10" ht="21">
      <c r="A90" s="97" t="s">
        <v>223</v>
      </c>
      <c r="B90" s="52" t="s">
        <v>224</v>
      </c>
      <c r="C90" s="65"/>
      <c r="D90" s="66"/>
      <c r="E90" s="32"/>
      <c r="F90" s="73"/>
      <c r="G90" s="74"/>
      <c r="H90" s="75"/>
      <c r="I90" s="78"/>
      <c r="J90" s="41"/>
    </row>
    <row r="91" spans="1:10" ht="21">
      <c r="A91" s="97" t="s">
        <v>225</v>
      </c>
      <c r="B91" s="52" t="s">
        <v>226</v>
      </c>
      <c r="C91" s="62"/>
      <c r="D91" s="66" t="s">
        <v>62</v>
      </c>
      <c r="E91" s="32"/>
      <c r="F91" s="70">
        <f t="shared" si="12"/>
        <v>0</v>
      </c>
      <c r="G91" s="68"/>
      <c r="H91" s="71" t="e">
        <f>+F91/$G$533</f>
        <v>#DIV/0!</v>
      </c>
      <c r="I91" s="78"/>
      <c r="J91" s="41"/>
    </row>
    <row r="92" spans="1:10" ht="21">
      <c r="A92" s="97" t="s">
        <v>227</v>
      </c>
      <c r="B92" s="52" t="s">
        <v>228</v>
      </c>
      <c r="C92" s="65"/>
      <c r="D92" s="66" t="s">
        <v>62</v>
      </c>
      <c r="E92" s="32"/>
      <c r="F92" s="70">
        <f t="shared" si="12"/>
        <v>0</v>
      </c>
      <c r="G92" s="68"/>
      <c r="H92" s="71" t="e">
        <f>+F92/$G$533</f>
        <v>#DIV/0!</v>
      </c>
      <c r="I92" s="78"/>
      <c r="J92" s="41"/>
    </row>
    <row r="93" spans="1:10" ht="21">
      <c r="A93" s="97" t="s">
        <v>229</v>
      </c>
      <c r="B93" s="52" t="s">
        <v>230</v>
      </c>
      <c r="C93" s="65"/>
      <c r="D93" s="66" t="s">
        <v>62</v>
      </c>
      <c r="E93" s="32"/>
      <c r="F93" s="70">
        <f t="shared" si="12"/>
        <v>0</v>
      </c>
      <c r="G93" s="68"/>
      <c r="H93" s="71" t="e">
        <f>+F93/$G$533</f>
        <v>#DIV/0!</v>
      </c>
      <c r="I93" s="78"/>
      <c r="J93" s="39"/>
    </row>
    <row r="94" spans="1:10" ht="21">
      <c r="A94" s="97"/>
      <c r="B94" s="52" t="s">
        <v>108</v>
      </c>
      <c r="C94" s="62"/>
      <c r="D94" s="66"/>
      <c r="E94" s="32"/>
      <c r="F94" s="73"/>
      <c r="G94" s="74"/>
      <c r="H94" s="75"/>
      <c r="I94" s="78"/>
      <c r="J94" s="39"/>
    </row>
    <row r="95" spans="1:10" ht="21">
      <c r="A95" s="97" t="s">
        <v>231</v>
      </c>
      <c r="B95" s="52" t="s">
        <v>232</v>
      </c>
      <c r="C95" s="62"/>
      <c r="D95" s="66"/>
      <c r="E95" s="32"/>
      <c r="F95" s="73"/>
      <c r="G95" s="74"/>
      <c r="H95" s="75"/>
      <c r="I95" s="78"/>
      <c r="J95" s="41"/>
    </row>
    <row r="96" spans="1:10" ht="21">
      <c r="A96" s="97" t="s">
        <v>233</v>
      </c>
      <c r="B96" s="52" t="s">
        <v>234</v>
      </c>
      <c r="C96" s="65"/>
      <c r="D96" s="66" t="s">
        <v>62</v>
      </c>
      <c r="E96" s="32"/>
      <c r="F96" s="70">
        <f t="shared" si="12"/>
        <v>0</v>
      </c>
      <c r="G96" s="68"/>
      <c r="H96" s="71" t="e">
        <f>+F96/$G$533</f>
        <v>#DIV/0!</v>
      </c>
      <c r="I96" s="78"/>
      <c r="J96" s="39"/>
    </row>
    <row r="97" spans="1:10" ht="21">
      <c r="A97" s="97" t="s">
        <v>235</v>
      </c>
      <c r="B97" s="52" t="s">
        <v>236</v>
      </c>
      <c r="C97" s="65"/>
      <c r="D97" s="66" t="s">
        <v>62</v>
      </c>
      <c r="E97" s="32"/>
      <c r="F97" s="70">
        <f t="shared" si="12"/>
        <v>0</v>
      </c>
      <c r="G97" s="68"/>
      <c r="H97" s="71" t="e">
        <f>+F97/$G$533</f>
        <v>#DIV/0!</v>
      </c>
      <c r="I97" s="78"/>
      <c r="J97" s="49"/>
    </row>
    <row r="98" spans="1:10" ht="21">
      <c r="A98" s="98" t="s">
        <v>107</v>
      </c>
      <c r="B98" s="51" t="s">
        <v>110</v>
      </c>
      <c r="C98" s="65"/>
      <c r="D98" s="66"/>
      <c r="E98" s="32"/>
      <c r="F98" s="73"/>
      <c r="G98" s="74"/>
      <c r="H98" s="75"/>
      <c r="I98" s="78"/>
      <c r="J98" s="41"/>
    </row>
    <row r="99" spans="1:10" ht="21">
      <c r="A99" s="97" t="s">
        <v>237</v>
      </c>
      <c r="B99" s="52" t="s">
        <v>238</v>
      </c>
      <c r="C99" s="65"/>
      <c r="D99" s="66"/>
      <c r="E99" s="32"/>
      <c r="F99" s="73"/>
      <c r="G99" s="74"/>
      <c r="H99" s="75"/>
      <c r="I99" s="78"/>
      <c r="J99" s="50"/>
    </row>
    <row r="100" spans="1:10" ht="21">
      <c r="A100" s="97" t="s">
        <v>239</v>
      </c>
      <c r="B100" s="52" t="s">
        <v>240</v>
      </c>
      <c r="C100" s="62"/>
      <c r="D100" s="66" t="s">
        <v>62</v>
      </c>
      <c r="E100" s="32"/>
      <c r="F100" s="70">
        <f t="shared" si="12"/>
        <v>0</v>
      </c>
      <c r="G100" s="68"/>
      <c r="H100" s="71" t="e">
        <f>+F100/$G$533</f>
        <v>#DIV/0!</v>
      </c>
      <c r="I100" s="78"/>
      <c r="J100" s="50"/>
    </row>
    <row r="101" spans="1:10" ht="21">
      <c r="A101" s="97" t="s">
        <v>241</v>
      </c>
      <c r="B101" s="52" t="s">
        <v>242</v>
      </c>
      <c r="C101" s="65"/>
      <c r="D101" s="66" t="s">
        <v>62</v>
      </c>
      <c r="E101" s="32"/>
      <c r="F101" s="70">
        <f t="shared" si="12"/>
        <v>0</v>
      </c>
      <c r="G101" s="68"/>
      <c r="H101" s="71" t="e">
        <f>+F101/$G$533</f>
        <v>#DIV/0!</v>
      </c>
      <c r="I101" s="78"/>
      <c r="J101" s="39"/>
    </row>
    <row r="102" spans="1:10" ht="21">
      <c r="A102" s="97" t="s">
        <v>243</v>
      </c>
      <c r="B102" s="52" t="s">
        <v>244</v>
      </c>
      <c r="C102" s="65"/>
      <c r="D102" s="66" t="s">
        <v>62</v>
      </c>
      <c r="E102" s="32"/>
      <c r="F102" s="70">
        <f t="shared" si="12"/>
        <v>0</v>
      </c>
      <c r="G102" s="68"/>
      <c r="H102" s="71" t="e">
        <f>+F102/$G$533</f>
        <v>#DIV/0!</v>
      </c>
      <c r="I102" s="78"/>
      <c r="J102" s="41"/>
    </row>
    <row r="103" spans="1:10" ht="21">
      <c r="A103" s="98" t="s">
        <v>109</v>
      </c>
      <c r="B103" s="51" t="s">
        <v>111</v>
      </c>
      <c r="C103" s="65"/>
      <c r="D103" s="66"/>
      <c r="E103" s="32"/>
      <c r="F103" s="73"/>
      <c r="G103" s="74"/>
      <c r="H103" s="75"/>
      <c r="I103" s="78"/>
      <c r="J103" s="41"/>
    </row>
    <row r="104" spans="1:10" ht="21">
      <c r="A104" s="97" t="s">
        <v>245</v>
      </c>
      <c r="B104" s="52" t="s">
        <v>246</v>
      </c>
      <c r="C104" s="65"/>
      <c r="D104" s="66"/>
      <c r="E104" s="32"/>
      <c r="F104" s="73"/>
      <c r="G104" s="74"/>
      <c r="H104" s="75"/>
      <c r="I104" s="78"/>
      <c r="J104" s="39"/>
    </row>
    <row r="105" spans="1:10" ht="21">
      <c r="A105" s="97" t="s">
        <v>247</v>
      </c>
      <c r="B105" s="52" t="s">
        <v>248</v>
      </c>
      <c r="C105" s="65"/>
      <c r="D105" s="66" t="s">
        <v>62</v>
      </c>
      <c r="E105" s="32"/>
      <c r="F105" s="70">
        <f t="shared" si="12"/>
        <v>0</v>
      </c>
      <c r="G105" s="68"/>
      <c r="H105" s="71" t="e">
        <f>+F105/$G$533</f>
        <v>#DIV/0!</v>
      </c>
      <c r="I105" s="78"/>
      <c r="J105" s="41"/>
    </row>
    <row r="106" spans="1:10" ht="21">
      <c r="A106" s="97" t="s">
        <v>249</v>
      </c>
      <c r="B106" s="52" t="s">
        <v>250</v>
      </c>
      <c r="C106" s="65"/>
      <c r="D106" s="66" t="s">
        <v>62</v>
      </c>
      <c r="E106" s="32"/>
      <c r="F106" s="70">
        <f t="shared" si="12"/>
        <v>0</v>
      </c>
      <c r="G106" s="68"/>
      <c r="H106" s="71" t="e">
        <f>+F106/$G$533</f>
        <v>#DIV/0!</v>
      </c>
      <c r="I106" s="78"/>
      <c r="J106" s="41"/>
    </row>
    <row r="107" spans="1:10" ht="21">
      <c r="A107" s="97" t="s">
        <v>251</v>
      </c>
      <c r="B107" s="52" t="s">
        <v>230</v>
      </c>
      <c r="C107" s="65"/>
      <c r="D107" s="66" t="s">
        <v>62</v>
      </c>
      <c r="E107" s="32"/>
      <c r="F107" s="70">
        <f t="shared" si="12"/>
        <v>0</v>
      </c>
      <c r="G107" s="68"/>
      <c r="H107" s="71" t="e">
        <f>+F107/$G$533</f>
        <v>#DIV/0!</v>
      </c>
      <c r="I107" s="78"/>
      <c r="J107" s="41"/>
    </row>
    <row r="108" spans="1:10" ht="21">
      <c r="A108" s="97" t="s">
        <v>252</v>
      </c>
      <c r="B108" s="52" t="s">
        <v>253</v>
      </c>
      <c r="C108" s="62"/>
      <c r="D108" s="66" t="s">
        <v>27</v>
      </c>
      <c r="E108" s="32"/>
      <c r="F108" s="70">
        <f t="shared" si="12"/>
        <v>0</v>
      </c>
      <c r="G108" s="68"/>
      <c r="H108" s="71" t="e">
        <f>+F108/$G$533</f>
        <v>#DIV/0!</v>
      </c>
      <c r="I108" s="78"/>
      <c r="J108" s="41"/>
    </row>
    <row r="109" spans="1:10" ht="21">
      <c r="A109" s="98" t="s">
        <v>112</v>
      </c>
      <c r="B109" s="51" t="s">
        <v>113</v>
      </c>
      <c r="C109" s="65"/>
      <c r="D109" s="66"/>
      <c r="E109" s="32"/>
      <c r="F109" s="73"/>
      <c r="G109" s="74"/>
      <c r="H109" s="75"/>
      <c r="I109" s="78"/>
      <c r="J109" s="41"/>
    </row>
    <row r="110" spans="1:10" ht="21">
      <c r="A110" s="97"/>
      <c r="B110" s="52" t="s">
        <v>114</v>
      </c>
      <c r="C110" s="65"/>
      <c r="D110" s="66"/>
      <c r="E110" s="32"/>
      <c r="F110" s="73"/>
      <c r="G110" s="74"/>
      <c r="H110" s="75"/>
      <c r="I110" s="78"/>
      <c r="J110" s="39"/>
    </row>
    <row r="111" spans="1:10" ht="21">
      <c r="A111" s="97" t="s">
        <v>254</v>
      </c>
      <c r="B111" s="52" t="s">
        <v>255</v>
      </c>
      <c r="C111" s="65"/>
      <c r="D111" s="66"/>
      <c r="E111" s="32"/>
      <c r="F111" s="73"/>
      <c r="G111" s="74"/>
      <c r="H111" s="75"/>
      <c r="I111" s="78"/>
      <c r="J111" s="41"/>
    </row>
    <row r="112" spans="1:10" ht="21">
      <c r="A112" s="97" t="s">
        <v>256</v>
      </c>
      <c r="B112" s="52" t="s">
        <v>257</v>
      </c>
      <c r="C112" s="65"/>
      <c r="D112" s="66" t="s">
        <v>62</v>
      </c>
      <c r="E112" s="32"/>
      <c r="F112" s="70">
        <f t="shared" si="12"/>
        <v>0</v>
      </c>
      <c r="G112" s="68"/>
      <c r="H112" s="71" t="e">
        <f>+F112/$G$533</f>
        <v>#DIV/0!</v>
      </c>
      <c r="I112" s="78"/>
      <c r="J112" s="39"/>
    </row>
    <row r="113" spans="1:10" ht="21">
      <c r="A113" s="97" t="s">
        <v>258</v>
      </c>
      <c r="B113" s="52" t="s">
        <v>259</v>
      </c>
      <c r="C113" s="62"/>
      <c r="D113" s="66" t="s">
        <v>62</v>
      </c>
      <c r="E113" s="32"/>
      <c r="F113" s="70">
        <f t="shared" si="12"/>
        <v>0</v>
      </c>
      <c r="G113" s="68"/>
      <c r="H113" s="71" t="e">
        <f>+F113/$G$533</f>
        <v>#DIV/0!</v>
      </c>
      <c r="I113" s="78"/>
      <c r="J113" s="39"/>
    </row>
    <row r="114" spans="1:10" ht="21">
      <c r="A114" s="97" t="s">
        <v>260</v>
      </c>
      <c r="B114" s="52" t="s">
        <v>261</v>
      </c>
      <c r="C114" s="65"/>
      <c r="D114" s="66" t="s">
        <v>62</v>
      </c>
      <c r="E114" s="32"/>
      <c r="F114" s="70">
        <f t="shared" si="12"/>
        <v>0</v>
      </c>
      <c r="G114" s="68"/>
      <c r="H114" s="71" t="e">
        <f>+F114/$G$533</f>
        <v>#DIV/0!</v>
      </c>
      <c r="I114" s="78"/>
      <c r="J114" s="41"/>
    </row>
    <row r="115" spans="1:10" ht="21.75" thickBot="1">
      <c r="A115" s="98"/>
      <c r="B115" s="51"/>
      <c r="C115" s="62"/>
      <c r="D115" s="63"/>
      <c r="E115" s="32"/>
      <c r="F115" s="73"/>
      <c r="G115" s="74"/>
      <c r="H115" s="75"/>
      <c r="I115" s="78"/>
      <c r="J115" s="50"/>
    </row>
    <row r="116" spans="1:10" ht="21" thickBot="1">
      <c r="A116" s="92">
        <v>6</v>
      </c>
      <c r="B116" s="54" t="s">
        <v>262</v>
      </c>
      <c r="C116" s="55"/>
      <c r="D116" s="56"/>
      <c r="E116" s="57"/>
      <c r="F116" s="57"/>
      <c r="G116" s="53">
        <f>SUM(F119:F134)</f>
        <v>0</v>
      </c>
      <c r="H116" s="58"/>
      <c r="I116" s="59" t="e">
        <f>SUM(H119:H134)</f>
        <v>#DIV/0!</v>
      </c>
      <c r="J116" s="50"/>
    </row>
    <row r="117" spans="1:10" ht="20.25">
      <c r="A117" s="96"/>
      <c r="B117" s="61"/>
      <c r="C117" s="62"/>
      <c r="D117" s="63"/>
      <c r="E117" s="62"/>
      <c r="F117" s="62"/>
      <c r="G117" s="60"/>
      <c r="H117" s="60"/>
      <c r="I117" s="64"/>
      <c r="J117" s="50"/>
    </row>
    <row r="118" spans="1:10" ht="21">
      <c r="A118" s="98"/>
      <c r="B118" s="51" t="s">
        <v>115</v>
      </c>
      <c r="C118" s="65"/>
      <c r="D118" s="66"/>
      <c r="E118" s="32"/>
      <c r="F118" s="73"/>
      <c r="G118" s="74"/>
      <c r="H118" s="75"/>
      <c r="I118" s="78"/>
      <c r="J118" s="50"/>
    </row>
    <row r="119" spans="1:10" ht="21">
      <c r="A119" s="97">
        <v>6.1</v>
      </c>
      <c r="B119" s="52" t="s">
        <v>264</v>
      </c>
      <c r="C119" s="65"/>
      <c r="D119" s="66" t="s">
        <v>33</v>
      </c>
      <c r="E119" s="32"/>
      <c r="F119" s="70">
        <f t="shared" ref="F119" si="13">+C119*E119</f>
        <v>0</v>
      </c>
      <c r="G119" s="68"/>
      <c r="H119" s="71" t="e">
        <f>+F119/$G$533</f>
        <v>#DIV/0!</v>
      </c>
      <c r="I119" s="78"/>
      <c r="J119" s="50"/>
    </row>
    <row r="120" spans="1:10" ht="21">
      <c r="A120" s="97">
        <v>6.2</v>
      </c>
      <c r="B120" s="52" t="s">
        <v>265</v>
      </c>
      <c r="C120" s="65"/>
      <c r="D120" s="66" t="s">
        <v>33</v>
      </c>
      <c r="E120" s="32"/>
      <c r="F120" s="70">
        <f t="shared" ref="F120:F134" si="14">+C120*E120</f>
        <v>0</v>
      </c>
      <c r="G120" s="68"/>
      <c r="H120" s="71" t="e">
        <f>+F120/$G$533</f>
        <v>#DIV/0!</v>
      </c>
      <c r="I120" s="78"/>
      <c r="J120" s="50"/>
    </row>
    <row r="121" spans="1:10" ht="21">
      <c r="A121" s="97">
        <v>6.8</v>
      </c>
      <c r="B121" s="52" t="s">
        <v>266</v>
      </c>
      <c r="C121" s="65"/>
      <c r="D121" s="66"/>
      <c r="E121" s="32"/>
      <c r="F121" s="73"/>
      <c r="G121" s="74"/>
      <c r="H121" s="75"/>
      <c r="I121" s="78"/>
      <c r="J121" s="50"/>
    </row>
    <row r="122" spans="1:10" ht="21">
      <c r="A122" s="97" t="s">
        <v>267</v>
      </c>
      <c r="B122" s="52" t="s">
        <v>268</v>
      </c>
      <c r="C122" s="65"/>
      <c r="D122" s="66" t="s">
        <v>33</v>
      </c>
      <c r="E122" s="32"/>
      <c r="F122" s="70">
        <f t="shared" si="14"/>
        <v>0</v>
      </c>
      <c r="G122" s="68"/>
      <c r="H122" s="71" t="e">
        <f>+F122/$G$533</f>
        <v>#DIV/0!</v>
      </c>
      <c r="I122" s="78"/>
      <c r="J122" s="50"/>
    </row>
    <row r="123" spans="1:10" ht="21">
      <c r="A123" s="97" t="s">
        <v>269</v>
      </c>
      <c r="B123" s="52" t="s">
        <v>270</v>
      </c>
      <c r="C123" s="65"/>
      <c r="D123" s="66" t="s">
        <v>33</v>
      </c>
      <c r="E123" s="32"/>
      <c r="F123" s="70">
        <f t="shared" si="14"/>
        <v>0</v>
      </c>
      <c r="G123" s="68"/>
      <c r="H123" s="71" t="e">
        <f>+F123/$G$533</f>
        <v>#DIV/0!</v>
      </c>
      <c r="I123" s="78"/>
      <c r="J123" s="39"/>
    </row>
    <row r="124" spans="1:10" ht="21">
      <c r="A124" s="97" t="s">
        <v>271</v>
      </c>
      <c r="B124" s="52" t="s">
        <v>272</v>
      </c>
      <c r="C124" s="65"/>
      <c r="D124" s="66" t="s">
        <v>33</v>
      </c>
      <c r="E124" s="32"/>
      <c r="F124" s="70">
        <f t="shared" si="14"/>
        <v>0</v>
      </c>
      <c r="G124" s="68"/>
      <c r="H124" s="71" t="e">
        <f>+F124/$G$533</f>
        <v>#DIV/0!</v>
      </c>
      <c r="I124" s="78"/>
      <c r="J124" s="50"/>
    </row>
    <row r="125" spans="1:10" ht="21">
      <c r="A125" s="97" t="s">
        <v>273</v>
      </c>
      <c r="B125" s="52" t="s">
        <v>274</v>
      </c>
      <c r="C125" s="65"/>
      <c r="D125" s="66" t="s">
        <v>33</v>
      </c>
      <c r="E125" s="32"/>
      <c r="F125" s="70">
        <f t="shared" si="14"/>
        <v>0</v>
      </c>
      <c r="G125" s="68"/>
      <c r="H125" s="71" t="e">
        <f>+F125/$G$533</f>
        <v>#DIV/0!</v>
      </c>
      <c r="I125" s="78"/>
      <c r="J125" s="50"/>
    </row>
    <row r="126" spans="1:10" ht="21">
      <c r="A126" s="97" t="s">
        <v>275</v>
      </c>
      <c r="B126" s="52" t="s">
        <v>276</v>
      </c>
      <c r="C126" s="65"/>
      <c r="D126" s="66" t="s">
        <v>33</v>
      </c>
      <c r="E126" s="32"/>
      <c r="F126" s="70">
        <f t="shared" si="14"/>
        <v>0</v>
      </c>
      <c r="G126" s="68"/>
      <c r="H126" s="71" t="e">
        <f>+F126/$G$533</f>
        <v>#DIV/0!</v>
      </c>
      <c r="I126" s="78"/>
      <c r="J126" s="50"/>
    </row>
    <row r="127" spans="1:10" ht="21">
      <c r="A127" s="97">
        <v>6.1</v>
      </c>
      <c r="B127" s="52" t="s">
        <v>277</v>
      </c>
      <c r="C127" s="65"/>
      <c r="D127" s="66"/>
      <c r="E127" s="32"/>
      <c r="F127" s="73"/>
      <c r="G127" s="74"/>
      <c r="H127" s="75"/>
      <c r="I127" s="78"/>
      <c r="J127" s="40"/>
    </row>
    <row r="128" spans="1:10" ht="21">
      <c r="A128" s="97">
        <v>6.11</v>
      </c>
      <c r="B128" s="52" t="s">
        <v>278</v>
      </c>
      <c r="C128" s="65"/>
      <c r="D128" s="66" t="s">
        <v>33</v>
      </c>
      <c r="E128" s="32"/>
      <c r="F128" s="70">
        <f t="shared" si="14"/>
        <v>0</v>
      </c>
      <c r="G128" s="68"/>
      <c r="H128" s="71" t="e">
        <f>+F128/$G$533</f>
        <v>#DIV/0!</v>
      </c>
      <c r="I128" s="78"/>
      <c r="J128" s="39"/>
    </row>
    <row r="129" spans="1:10" ht="21">
      <c r="A129" s="97">
        <v>6.14</v>
      </c>
      <c r="B129" s="52" t="s">
        <v>279</v>
      </c>
      <c r="C129" s="65"/>
      <c r="D129" s="66" t="s">
        <v>27</v>
      </c>
      <c r="E129" s="32"/>
      <c r="F129" s="70">
        <f t="shared" si="14"/>
        <v>0</v>
      </c>
      <c r="G129" s="68"/>
      <c r="H129" s="71" t="e">
        <f>+F129/$G$533</f>
        <v>#DIV/0!</v>
      </c>
      <c r="I129" s="78"/>
      <c r="J129" s="50"/>
    </row>
    <row r="130" spans="1:10" ht="21">
      <c r="A130" s="97"/>
      <c r="B130" s="51" t="s">
        <v>280</v>
      </c>
      <c r="C130" s="65"/>
      <c r="D130" s="66"/>
      <c r="E130" s="32"/>
      <c r="F130" s="73"/>
      <c r="G130" s="74"/>
      <c r="H130" s="75"/>
      <c r="I130" s="78"/>
      <c r="J130" s="40"/>
    </row>
    <row r="131" spans="1:10" ht="21">
      <c r="A131" s="97">
        <v>6.16</v>
      </c>
      <c r="B131" s="52" t="s">
        <v>281</v>
      </c>
      <c r="C131" s="65"/>
      <c r="D131" s="66" t="s">
        <v>33</v>
      </c>
      <c r="E131" s="32"/>
      <c r="F131" s="70">
        <f t="shared" si="14"/>
        <v>0</v>
      </c>
      <c r="G131" s="68"/>
      <c r="H131" s="71" t="e">
        <f>+F131/$G$533</f>
        <v>#DIV/0!</v>
      </c>
      <c r="I131" s="78"/>
      <c r="J131" s="40"/>
    </row>
    <row r="132" spans="1:10" ht="21">
      <c r="A132" s="97">
        <v>6.18</v>
      </c>
      <c r="B132" s="52" t="s">
        <v>282</v>
      </c>
      <c r="C132" s="65"/>
      <c r="D132" s="66" t="s">
        <v>33</v>
      </c>
      <c r="E132" s="32"/>
      <c r="F132" s="70">
        <f t="shared" si="14"/>
        <v>0</v>
      </c>
      <c r="G132" s="68"/>
      <c r="H132" s="71" t="e">
        <f>+F132/$G$533</f>
        <v>#DIV/0!</v>
      </c>
      <c r="I132" s="78"/>
      <c r="J132" s="38"/>
    </row>
    <row r="133" spans="1:10" ht="21">
      <c r="A133" s="97"/>
      <c r="B133" s="51" t="s">
        <v>283</v>
      </c>
      <c r="C133" s="65"/>
      <c r="D133" s="66"/>
      <c r="E133" s="32"/>
      <c r="F133" s="73"/>
      <c r="G133" s="74"/>
      <c r="H133" s="75"/>
      <c r="I133" s="78"/>
      <c r="J133" s="50"/>
    </row>
    <row r="134" spans="1:10" ht="21">
      <c r="A134" s="97">
        <v>6.26</v>
      </c>
      <c r="B134" s="52" t="s">
        <v>284</v>
      </c>
      <c r="C134" s="65"/>
      <c r="D134" s="66" t="s">
        <v>62</v>
      </c>
      <c r="E134" s="32"/>
      <c r="F134" s="70">
        <f t="shared" si="14"/>
        <v>0</v>
      </c>
      <c r="G134" s="68"/>
      <c r="H134" s="71" t="e">
        <f>+F134/$G$533</f>
        <v>#DIV/0!</v>
      </c>
      <c r="I134" s="78"/>
      <c r="J134" s="50"/>
    </row>
    <row r="135" spans="1:10" ht="21.75" thickBot="1">
      <c r="A135" s="98"/>
      <c r="B135" s="51"/>
      <c r="C135" s="62"/>
      <c r="D135" s="63"/>
      <c r="E135" s="32"/>
      <c r="F135" s="73"/>
      <c r="G135" s="74"/>
      <c r="H135" s="75"/>
      <c r="I135" s="78"/>
      <c r="J135" s="41"/>
    </row>
    <row r="136" spans="1:10" ht="21" thickBot="1">
      <c r="A136" s="92">
        <v>7</v>
      </c>
      <c r="B136" s="54" t="s">
        <v>116</v>
      </c>
      <c r="C136" s="55"/>
      <c r="D136" s="56"/>
      <c r="E136" s="57"/>
      <c r="F136" s="57"/>
      <c r="G136" s="53">
        <f>SUM(F138:F146)</f>
        <v>0</v>
      </c>
      <c r="H136" s="58"/>
      <c r="I136" s="59" t="e">
        <f>SUM(H138:H146)</f>
        <v>#DIV/0!</v>
      </c>
      <c r="J136" s="39"/>
    </row>
    <row r="137" spans="1:10" ht="20.25">
      <c r="A137" s="96"/>
      <c r="B137" s="61"/>
      <c r="C137" s="62"/>
      <c r="D137" s="63"/>
      <c r="E137" s="62"/>
      <c r="F137" s="62"/>
      <c r="G137" s="60"/>
      <c r="H137" s="60"/>
      <c r="I137" s="64"/>
      <c r="J137" s="39"/>
    </row>
    <row r="138" spans="1:10" ht="21">
      <c r="A138" s="93" t="s">
        <v>285</v>
      </c>
      <c r="B138" s="90" t="s">
        <v>286</v>
      </c>
      <c r="C138" s="62"/>
      <c r="D138" s="66" t="s">
        <v>33</v>
      </c>
      <c r="E138" s="62"/>
      <c r="F138" s="70">
        <f t="shared" ref="F138:F146" si="15">+C138*E138</f>
        <v>0</v>
      </c>
      <c r="G138" s="68"/>
      <c r="H138" s="71" t="e">
        <f t="shared" ref="H138:H146" si="16">+F138/$G$533</f>
        <v>#DIV/0!</v>
      </c>
      <c r="I138" s="64"/>
      <c r="J138" s="39"/>
    </row>
    <row r="139" spans="1:10" ht="40.5">
      <c r="A139" s="93" t="s">
        <v>287</v>
      </c>
      <c r="B139" s="90" t="s">
        <v>288</v>
      </c>
      <c r="C139" s="62"/>
      <c r="D139" s="66" t="s">
        <v>33</v>
      </c>
      <c r="E139" s="62"/>
      <c r="F139" s="70">
        <f t="shared" si="15"/>
        <v>0</v>
      </c>
      <c r="G139" s="68"/>
      <c r="H139" s="71" t="e">
        <f t="shared" si="16"/>
        <v>#DIV/0!</v>
      </c>
      <c r="I139" s="64"/>
      <c r="J139" s="39"/>
    </row>
    <row r="140" spans="1:10" ht="21">
      <c r="A140" s="93" t="s">
        <v>289</v>
      </c>
      <c r="B140" s="90" t="s">
        <v>290</v>
      </c>
      <c r="C140" s="62"/>
      <c r="D140" s="66"/>
      <c r="E140" s="62"/>
      <c r="F140" s="70">
        <f t="shared" si="15"/>
        <v>0</v>
      </c>
      <c r="G140" s="68"/>
      <c r="H140" s="71" t="e">
        <f t="shared" si="16"/>
        <v>#DIV/0!</v>
      </c>
      <c r="I140" s="64"/>
      <c r="J140" s="39"/>
    </row>
    <row r="141" spans="1:10" ht="21">
      <c r="A141" s="93" t="s">
        <v>291</v>
      </c>
      <c r="B141" s="90" t="s">
        <v>292</v>
      </c>
      <c r="C141" s="62"/>
      <c r="D141" s="66" t="s">
        <v>33</v>
      </c>
      <c r="E141" s="62"/>
      <c r="F141" s="70">
        <f t="shared" si="15"/>
        <v>0</v>
      </c>
      <c r="G141" s="68"/>
      <c r="H141" s="71" t="e">
        <f t="shared" si="16"/>
        <v>#DIV/0!</v>
      </c>
      <c r="I141" s="64"/>
      <c r="J141" s="39"/>
    </row>
    <row r="142" spans="1:10" ht="40.5">
      <c r="A142" s="93" t="s">
        <v>293</v>
      </c>
      <c r="B142" s="90" t="s">
        <v>294</v>
      </c>
      <c r="C142" s="62"/>
      <c r="D142" s="66" t="s">
        <v>33</v>
      </c>
      <c r="E142" s="62"/>
      <c r="F142" s="70">
        <f t="shared" si="15"/>
        <v>0</v>
      </c>
      <c r="G142" s="68"/>
      <c r="H142" s="71" t="e">
        <f t="shared" si="16"/>
        <v>#DIV/0!</v>
      </c>
      <c r="I142" s="64"/>
      <c r="J142" s="39"/>
    </row>
    <row r="143" spans="1:10" ht="21">
      <c r="A143" s="93" t="s">
        <v>295</v>
      </c>
      <c r="B143" s="90" t="s">
        <v>296</v>
      </c>
      <c r="C143" s="62"/>
      <c r="D143" s="66" t="s">
        <v>33</v>
      </c>
      <c r="E143" s="62"/>
      <c r="F143" s="70">
        <f t="shared" si="15"/>
        <v>0</v>
      </c>
      <c r="G143" s="68"/>
      <c r="H143" s="71" t="e">
        <f t="shared" si="16"/>
        <v>#DIV/0!</v>
      </c>
      <c r="I143" s="64"/>
      <c r="J143" s="39"/>
    </row>
    <row r="144" spans="1:10" ht="21">
      <c r="A144" s="93" t="s">
        <v>297</v>
      </c>
      <c r="B144" s="90" t="s">
        <v>298</v>
      </c>
      <c r="C144" s="62"/>
      <c r="D144" s="66" t="s">
        <v>33</v>
      </c>
      <c r="E144" s="62"/>
      <c r="F144" s="70">
        <f t="shared" si="15"/>
        <v>0</v>
      </c>
      <c r="G144" s="68"/>
      <c r="H144" s="71" t="e">
        <f t="shared" si="16"/>
        <v>#DIV/0!</v>
      </c>
      <c r="I144" s="64"/>
      <c r="J144" s="39"/>
    </row>
    <row r="145" spans="1:10" ht="21">
      <c r="A145" s="93" t="s">
        <v>299</v>
      </c>
      <c r="B145" s="90" t="s">
        <v>300</v>
      </c>
      <c r="C145" s="62"/>
      <c r="D145" s="66" t="s">
        <v>35</v>
      </c>
      <c r="E145" s="62"/>
      <c r="F145" s="70">
        <f t="shared" si="15"/>
        <v>0</v>
      </c>
      <c r="G145" s="68"/>
      <c r="H145" s="71" t="e">
        <f t="shared" si="16"/>
        <v>#DIV/0!</v>
      </c>
      <c r="I145" s="64"/>
      <c r="J145" s="39"/>
    </row>
    <row r="146" spans="1:10" ht="21">
      <c r="A146" s="93" t="s">
        <v>301</v>
      </c>
      <c r="B146" s="90" t="s">
        <v>302</v>
      </c>
      <c r="C146" s="62"/>
      <c r="D146" s="66" t="s">
        <v>33</v>
      </c>
      <c r="E146" s="62"/>
      <c r="F146" s="70">
        <f t="shared" si="15"/>
        <v>0</v>
      </c>
      <c r="G146" s="68"/>
      <c r="H146" s="71" t="e">
        <f t="shared" si="16"/>
        <v>#DIV/0!</v>
      </c>
      <c r="I146" s="64"/>
      <c r="J146" s="39"/>
    </row>
    <row r="147" spans="1:10" ht="21.75" thickBot="1">
      <c r="A147" s="98"/>
      <c r="B147" s="51"/>
      <c r="C147" s="62"/>
      <c r="D147" s="63"/>
      <c r="E147" s="32"/>
      <c r="F147" s="73"/>
      <c r="G147" s="74"/>
      <c r="H147" s="75"/>
      <c r="I147" s="78"/>
      <c r="J147" s="41"/>
    </row>
    <row r="148" spans="1:10" ht="21" thickBot="1">
      <c r="A148" s="92">
        <v>8</v>
      </c>
      <c r="B148" s="54" t="s">
        <v>117</v>
      </c>
      <c r="C148" s="55"/>
      <c r="D148" s="56"/>
      <c r="E148" s="57"/>
      <c r="F148" s="57"/>
      <c r="G148" s="53">
        <f>SUM(F151:F163)</f>
        <v>0</v>
      </c>
      <c r="H148" s="58"/>
      <c r="I148" s="59" t="e">
        <f>SUM(H151:H163)</f>
        <v>#DIV/0!</v>
      </c>
      <c r="J148" s="41"/>
    </row>
    <row r="149" spans="1:10" ht="20.25">
      <c r="A149" s="96"/>
      <c r="B149" s="61"/>
      <c r="C149" s="62"/>
      <c r="D149" s="63"/>
      <c r="E149" s="62"/>
      <c r="F149" s="62"/>
      <c r="G149" s="60"/>
      <c r="H149" s="60"/>
      <c r="I149" s="64"/>
      <c r="J149" s="41"/>
    </row>
    <row r="150" spans="1:10" ht="20.25">
      <c r="A150" s="93"/>
      <c r="B150" s="61" t="s">
        <v>118</v>
      </c>
      <c r="C150" s="62"/>
      <c r="D150" s="66"/>
      <c r="E150" s="62"/>
      <c r="F150" s="62"/>
      <c r="G150" s="60"/>
      <c r="H150" s="60"/>
      <c r="I150" s="64"/>
      <c r="J150" s="41"/>
    </row>
    <row r="151" spans="1:10" ht="21">
      <c r="A151" s="93">
        <v>8.1999999999999993</v>
      </c>
      <c r="B151" s="90" t="s">
        <v>303</v>
      </c>
      <c r="C151" s="62"/>
      <c r="D151" s="66" t="s">
        <v>62</v>
      </c>
      <c r="E151" s="62"/>
      <c r="F151" s="70">
        <f t="shared" ref="F151:F162" si="17">+C151*E151</f>
        <v>0</v>
      </c>
      <c r="G151" s="68"/>
      <c r="H151" s="71" t="e">
        <f>+F151/$G$533</f>
        <v>#DIV/0!</v>
      </c>
      <c r="I151" s="64"/>
      <c r="J151" s="41"/>
    </row>
    <row r="152" spans="1:10" ht="21">
      <c r="A152" s="93">
        <v>8.3000000000000007</v>
      </c>
      <c r="B152" s="90" t="s">
        <v>304</v>
      </c>
      <c r="C152" s="62"/>
      <c r="D152" s="66"/>
      <c r="E152" s="62"/>
      <c r="F152" s="73"/>
      <c r="G152" s="74"/>
      <c r="H152" s="75"/>
      <c r="I152" s="64"/>
      <c r="J152" s="41"/>
    </row>
    <row r="153" spans="1:10" ht="40.5">
      <c r="A153" s="93" t="s">
        <v>305</v>
      </c>
      <c r="B153" s="90" t="s">
        <v>306</v>
      </c>
      <c r="C153" s="62"/>
      <c r="D153" s="66" t="s">
        <v>62</v>
      </c>
      <c r="E153" s="62"/>
      <c r="F153" s="70">
        <f t="shared" si="17"/>
        <v>0</v>
      </c>
      <c r="G153" s="68"/>
      <c r="H153" s="71" t="e">
        <f>+F153/$G$533</f>
        <v>#DIV/0!</v>
      </c>
      <c r="I153" s="64"/>
      <c r="J153" s="41"/>
    </row>
    <row r="154" spans="1:10" ht="21">
      <c r="A154" s="93" t="s">
        <v>307</v>
      </c>
      <c r="B154" s="90" t="s">
        <v>308</v>
      </c>
      <c r="C154" s="62"/>
      <c r="D154" s="66" t="s">
        <v>62</v>
      </c>
      <c r="E154" s="62"/>
      <c r="F154" s="70">
        <f t="shared" si="17"/>
        <v>0</v>
      </c>
      <c r="G154" s="68"/>
      <c r="H154" s="71" t="e">
        <f>+F154/$G$533</f>
        <v>#DIV/0!</v>
      </c>
      <c r="I154" s="64"/>
      <c r="J154" s="41"/>
    </row>
    <row r="155" spans="1:10" ht="40.5">
      <c r="A155" s="93" t="s">
        <v>309</v>
      </c>
      <c r="B155" s="90" t="s">
        <v>310</v>
      </c>
      <c r="C155" s="62"/>
      <c r="D155" s="66" t="s">
        <v>62</v>
      </c>
      <c r="E155" s="62"/>
      <c r="F155" s="70">
        <f t="shared" si="17"/>
        <v>0</v>
      </c>
      <c r="G155" s="68"/>
      <c r="H155" s="71" t="e">
        <f>+F155/$G$533</f>
        <v>#DIV/0!</v>
      </c>
      <c r="I155" s="64"/>
      <c r="J155" s="41"/>
    </row>
    <row r="156" spans="1:10" ht="21">
      <c r="A156" s="93">
        <v>8.4</v>
      </c>
      <c r="B156" s="90" t="s">
        <v>311</v>
      </c>
      <c r="C156" s="62"/>
      <c r="D156" s="66"/>
      <c r="E156" s="62"/>
      <c r="F156" s="73"/>
      <c r="G156" s="74"/>
      <c r="H156" s="75"/>
      <c r="I156" s="64"/>
      <c r="J156" s="41"/>
    </row>
    <row r="157" spans="1:10" ht="40.5">
      <c r="A157" s="93" t="s">
        <v>312</v>
      </c>
      <c r="B157" s="90" t="s">
        <v>313</v>
      </c>
      <c r="C157" s="62"/>
      <c r="D157" s="66" t="s">
        <v>62</v>
      </c>
      <c r="E157" s="62"/>
      <c r="F157" s="70">
        <f t="shared" si="17"/>
        <v>0</v>
      </c>
      <c r="G157" s="68"/>
      <c r="H157" s="71" t="e">
        <f>+F157/$G$533</f>
        <v>#DIV/0!</v>
      </c>
      <c r="I157" s="64"/>
      <c r="J157" s="41"/>
    </row>
    <row r="158" spans="1:10" ht="21">
      <c r="A158" s="93" t="s">
        <v>314</v>
      </c>
      <c r="B158" s="90" t="s">
        <v>315</v>
      </c>
      <c r="C158" s="62"/>
      <c r="D158" s="66" t="s">
        <v>62</v>
      </c>
      <c r="E158" s="62"/>
      <c r="F158" s="70">
        <f t="shared" si="17"/>
        <v>0</v>
      </c>
      <c r="G158" s="68"/>
      <c r="H158" s="71" t="e">
        <f>+F158/$G$533</f>
        <v>#DIV/0!</v>
      </c>
      <c r="I158" s="64"/>
      <c r="J158" s="41"/>
    </row>
    <row r="159" spans="1:10" ht="21">
      <c r="A159" s="93" t="s">
        <v>316</v>
      </c>
      <c r="B159" s="90" t="s">
        <v>317</v>
      </c>
      <c r="C159" s="62"/>
      <c r="D159" s="66" t="s">
        <v>27</v>
      </c>
      <c r="E159" s="62"/>
      <c r="F159" s="70">
        <f t="shared" si="17"/>
        <v>0</v>
      </c>
      <c r="G159" s="68"/>
      <c r="H159" s="71" t="e">
        <f>+F159/$G$533</f>
        <v>#DIV/0!</v>
      </c>
      <c r="I159" s="64"/>
      <c r="J159" s="41"/>
    </row>
    <row r="160" spans="1:10" ht="40.5">
      <c r="A160" s="93" t="s">
        <v>318</v>
      </c>
      <c r="B160" s="90" t="s">
        <v>319</v>
      </c>
      <c r="C160" s="62"/>
      <c r="D160" s="66" t="s">
        <v>27</v>
      </c>
      <c r="E160" s="62"/>
      <c r="F160" s="70">
        <f t="shared" si="17"/>
        <v>0</v>
      </c>
      <c r="G160" s="68"/>
      <c r="H160" s="71" t="e">
        <f>+F160/$G$533</f>
        <v>#DIV/0!</v>
      </c>
      <c r="I160" s="64"/>
      <c r="J160" s="41"/>
    </row>
    <row r="161" spans="1:10" ht="21">
      <c r="A161" s="93"/>
      <c r="B161" s="61" t="s">
        <v>320</v>
      </c>
      <c r="C161" s="62"/>
      <c r="D161" s="66"/>
      <c r="E161" s="62"/>
      <c r="F161" s="73"/>
      <c r="G161" s="74"/>
      <c r="H161" s="75"/>
      <c r="I161" s="64"/>
      <c r="J161" s="41"/>
    </row>
    <row r="162" spans="1:10" ht="21">
      <c r="A162" s="97">
        <v>8.9</v>
      </c>
      <c r="B162" s="52" t="s">
        <v>321</v>
      </c>
      <c r="C162" s="65"/>
      <c r="D162" s="66" t="s">
        <v>62</v>
      </c>
      <c r="E162" s="32"/>
      <c r="F162" s="70">
        <f t="shared" si="17"/>
        <v>0</v>
      </c>
      <c r="G162" s="68"/>
      <c r="H162" s="71" t="e">
        <f>+F162/$G$533</f>
        <v>#DIV/0!</v>
      </c>
      <c r="I162" s="78"/>
      <c r="J162" s="41"/>
    </row>
    <row r="163" spans="1:10" ht="21">
      <c r="A163" s="97" t="s">
        <v>322</v>
      </c>
      <c r="B163" s="52" t="s">
        <v>323</v>
      </c>
      <c r="C163" s="65"/>
      <c r="D163" s="66" t="s">
        <v>33</v>
      </c>
      <c r="E163" s="32"/>
      <c r="F163" s="70">
        <f t="shared" ref="F163" si="18">+C163*E163</f>
        <v>0</v>
      </c>
      <c r="G163" s="68"/>
      <c r="H163" s="71" t="e">
        <f>+F163/$G$533</f>
        <v>#DIV/0!</v>
      </c>
      <c r="I163" s="78"/>
      <c r="J163" s="39"/>
    </row>
    <row r="164" spans="1:10" ht="21.75" thickBot="1">
      <c r="A164" s="98"/>
      <c r="B164" s="51"/>
      <c r="C164" s="62"/>
      <c r="D164" s="63"/>
      <c r="E164" s="32"/>
      <c r="F164" s="73"/>
      <c r="G164" s="74"/>
      <c r="H164" s="75"/>
      <c r="I164" s="78"/>
      <c r="J164" s="41"/>
    </row>
    <row r="165" spans="1:10" ht="21" thickBot="1">
      <c r="A165" s="92" t="s">
        <v>119</v>
      </c>
      <c r="B165" s="54" t="s">
        <v>120</v>
      </c>
      <c r="C165" s="55"/>
      <c r="D165" s="56"/>
      <c r="E165" s="57"/>
      <c r="F165" s="57"/>
      <c r="G165" s="53">
        <f>SUM(F169:F195)</f>
        <v>0</v>
      </c>
      <c r="H165" s="58"/>
      <c r="I165" s="59" t="e">
        <f>SUM(H169:H195)</f>
        <v>#DIV/0!</v>
      </c>
      <c r="J165" s="24"/>
    </row>
    <row r="166" spans="1:10" ht="20.25">
      <c r="A166" s="96"/>
      <c r="B166" s="61"/>
      <c r="C166" s="62"/>
      <c r="D166" s="63"/>
      <c r="E166" s="62"/>
      <c r="F166" s="62"/>
      <c r="G166" s="60"/>
      <c r="H166" s="60"/>
      <c r="I166" s="64"/>
      <c r="J166" s="24"/>
    </row>
    <row r="167" spans="1:10" ht="20.25">
      <c r="A167" s="96" t="s">
        <v>121</v>
      </c>
      <c r="B167" s="61" t="s">
        <v>122</v>
      </c>
      <c r="C167" s="62"/>
      <c r="D167" s="66"/>
      <c r="E167" s="62"/>
      <c r="F167" s="62"/>
      <c r="G167" s="60"/>
      <c r="H167" s="60"/>
      <c r="I167" s="64"/>
      <c r="J167" s="24"/>
    </row>
    <row r="168" spans="1:10" ht="20.25">
      <c r="A168" s="96" t="s">
        <v>123</v>
      </c>
      <c r="B168" s="61" t="s">
        <v>128</v>
      </c>
      <c r="C168" s="62"/>
      <c r="D168" s="66"/>
      <c r="E168" s="62"/>
      <c r="F168" s="62"/>
      <c r="G168" s="60"/>
      <c r="H168" s="60"/>
      <c r="I168" s="64"/>
      <c r="J168" s="24"/>
    </row>
    <row r="169" spans="1:10" ht="21">
      <c r="A169" s="93" t="s">
        <v>324</v>
      </c>
      <c r="B169" s="90" t="s">
        <v>325</v>
      </c>
      <c r="C169" s="62"/>
      <c r="D169" s="66" t="s">
        <v>33</v>
      </c>
      <c r="E169" s="62"/>
      <c r="F169" s="70">
        <f t="shared" ref="F169" si="19">+C169*E169</f>
        <v>0</v>
      </c>
      <c r="G169" s="68"/>
      <c r="H169" s="71" t="e">
        <f>+F169/$G$533</f>
        <v>#DIV/0!</v>
      </c>
      <c r="I169" s="64"/>
      <c r="J169" s="24"/>
    </row>
    <row r="170" spans="1:10" ht="21">
      <c r="A170" s="93" t="s">
        <v>326</v>
      </c>
      <c r="B170" s="90" t="s">
        <v>327</v>
      </c>
      <c r="C170" s="62"/>
      <c r="D170" s="66" t="s">
        <v>33</v>
      </c>
      <c r="E170" s="62"/>
      <c r="F170" s="70">
        <f t="shared" ref="F170:F195" si="20">+C170*E170</f>
        <v>0</v>
      </c>
      <c r="G170" s="68"/>
      <c r="H170" s="71" t="e">
        <f>+F170/$G$533</f>
        <v>#DIV/0!</v>
      </c>
      <c r="I170" s="64"/>
      <c r="J170" s="24"/>
    </row>
    <row r="171" spans="1:10" ht="40.5">
      <c r="A171" s="93" t="s">
        <v>328</v>
      </c>
      <c r="B171" s="90" t="s">
        <v>329</v>
      </c>
      <c r="C171" s="62"/>
      <c r="D171" s="66" t="s">
        <v>33</v>
      </c>
      <c r="E171" s="62"/>
      <c r="F171" s="70">
        <f t="shared" si="20"/>
        <v>0</v>
      </c>
      <c r="G171" s="68"/>
      <c r="H171" s="71" t="e">
        <f>+F171/$G$533</f>
        <v>#DIV/0!</v>
      </c>
      <c r="I171" s="64"/>
      <c r="J171" s="24"/>
    </row>
    <row r="172" spans="1:10" ht="21">
      <c r="A172" s="93" t="s">
        <v>330</v>
      </c>
      <c r="B172" s="90" t="s">
        <v>331</v>
      </c>
      <c r="C172" s="62"/>
      <c r="D172" s="66" t="s">
        <v>33</v>
      </c>
      <c r="E172" s="62"/>
      <c r="F172" s="70">
        <f t="shared" si="20"/>
        <v>0</v>
      </c>
      <c r="G172" s="68"/>
      <c r="H172" s="71" t="e">
        <f>+F172/$G$533</f>
        <v>#DIV/0!</v>
      </c>
      <c r="I172" s="64"/>
      <c r="J172" s="24"/>
    </row>
    <row r="173" spans="1:10" ht="21">
      <c r="A173" s="93" t="s">
        <v>332</v>
      </c>
      <c r="B173" s="90" t="s">
        <v>333</v>
      </c>
      <c r="C173" s="62"/>
      <c r="D173" s="66" t="s">
        <v>27</v>
      </c>
      <c r="E173" s="62"/>
      <c r="F173" s="70">
        <f t="shared" si="20"/>
        <v>0</v>
      </c>
      <c r="G173" s="68"/>
      <c r="H173" s="71" t="e">
        <f>+F173/$G$533</f>
        <v>#DIV/0!</v>
      </c>
      <c r="I173" s="64"/>
      <c r="J173" s="24"/>
    </row>
    <row r="174" spans="1:10" ht="21">
      <c r="A174" s="96" t="s">
        <v>124</v>
      </c>
      <c r="B174" s="61" t="s">
        <v>131</v>
      </c>
      <c r="C174" s="62"/>
      <c r="D174" s="66"/>
      <c r="E174" s="62"/>
      <c r="F174" s="73"/>
      <c r="G174" s="74"/>
      <c r="H174" s="75"/>
      <c r="I174" s="64"/>
      <c r="J174" s="24"/>
    </row>
    <row r="175" spans="1:10" ht="21">
      <c r="A175" s="93" t="s">
        <v>334</v>
      </c>
      <c r="B175" s="90" t="s">
        <v>335</v>
      </c>
      <c r="C175" s="62"/>
      <c r="D175" s="66"/>
      <c r="E175" s="62"/>
      <c r="F175" s="73"/>
      <c r="G175" s="74"/>
      <c r="H175" s="75"/>
      <c r="I175" s="64"/>
      <c r="J175" s="24"/>
    </row>
    <row r="176" spans="1:10" ht="21">
      <c r="A176" s="93" t="s">
        <v>336</v>
      </c>
      <c r="B176" s="90" t="s">
        <v>337</v>
      </c>
      <c r="C176" s="62"/>
      <c r="D176" s="66" t="s">
        <v>33</v>
      </c>
      <c r="E176" s="62"/>
      <c r="F176" s="70">
        <f t="shared" si="20"/>
        <v>0</v>
      </c>
      <c r="G176" s="68"/>
      <c r="H176" s="71" t="e">
        <f>+F176/$G$533</f>
        <v>#DIV/0!</v>
      </c>
      <c r="I176" s="64"/>
      <c r="J176" s="24"/>
    </row>
    <row r="177" spans="1:10" ht="40.5">
      <c r="A177" s="93" t="s">
        <v>338</v>
      </c>
      <c r="B177" s="90" t="s">
        <v>339</v>
      </c>
      <c r="C177" s="62"/>
      <c r="D177" s="66" t="s">
        <v>33</v>
      </c>
      <c r="E177" s="62"/>
      <c r="F177" s="70">
        <f t="shared" si="20"/>
        <v>0</v>
      </c>
      <c r="G177" s="68"/>
      <c r="H177" s="71" t="e">
        <f>+F177/$G$533</f>
        <v>#DIV/0!</v>
      </c>
      <c r="I177" s="64"/>
      <c r="J177" s="24"/>
    </row>
    <row r="178" spans="1:10" ht="21">
      <c r="A178" s="93" t="s">
        <v>340</v>
      </c>
      <c r="B178" s="90" t="s">
        <v>341</v>
      </c>
      <c r="C178" s="62"/>
      <c r="D178" s="66" t="s">
        <v>27</v>
      </c>
      <c r="E178" s="62"/>
      <c r="F178" s="70">
        <f t="shared" si="20"/>
        <v>0</v>
      </c>
      <c r="G178" s="68"/>
      <c r="H178" s="71" t="e">
        <f>+F178/$G$533</f>
        <v>#DIV/0!</v>
      </c>
      <c r="I178" s="64"/>
      <c r="J178" s="24"/>
    </row>
    <row r="179" spans="1:10" ht="21">
      <c r="A179" s="96" t="s">
        <v>125</v>
      </c>
      <c r="B179" s="61" t="s">
        <v>12</v>
      </c>
      <c r="C179" s="62"/>
      <c r="D179" s="66"/>
      <c r="E179" s="62"/>
      <c r="F179" s="73"/>
      <c r="G179" s="74"/>
      <c r="H179" s="75"/>
      <c r="I179" s="64"/>
      <c r="J179" s="24"/>
    </row>
    <row r="180" spans="1:10" ht="21">
      <c r="A180" s="93" t="s">
        <v>342</v>
      </c>
      <c r="B180" s="90" t="s">
        <v>343</v>
      </c>
      <c r="C180" s="62"/>
      <c r="D180" s="66" t="s">
        <v>27</v>
      </c>
      <c r="E180" s="62"/>
      <c r="F180" s="70">
        <f t="shared" si="20"/>
        <v>0</v>
      </c>
      <c r="G180" s="68"/>
      <c r="H180" s="71" t="e">
        <f>+F180/$G$533</f>
        <v>#DIV/0!</v>
      </c>
      <c r="I180" s="64"/>
      <c r="J180" s="24"/>
    </row>
    <row r="181" spans="1:10" ht="40.5">
      <c r="A181" s="93" t="s">
        <v>344</v>
      </c>
      <c r="B181" s="90" t="s">
        <v>345</v>
      </c>
      <c r="C181" s="62"/>
      <c r="D181" s="66" t="s">
        <v>27</v>
      </c>
      <c r="E181" s="62"/>
      <c r="F181" s="70">
        <f t="shared" si="20"/>
        <v>0</v>
      </c>
      <c r="G181" s="68"/>
      <c r="H181" s="71" t="e">
        <f>+F181/$G$533</f>
        <v>#DIV/0!</v>
      </c>
      <c r="I181" s="64"/>
      <c r="J181" s="24"/>
    </row>
    <row r="182" spans="1:10" ht="21">
      <c r="A182" s="96" t="s">
        <v>126</v>
      </c>
      <c r="B182" s="61" t="s">
        <v>132</v>
      </c>
      <c r="C182" s="62"/>
      <c r="D182" s="66"/>
      <c r="E182" s="62"/>
      <c r="F182" s="73"/>
      <c r="G182" s="74"/>
      <c r="H182" s="75"/>
      <c r="I182" s="64"/>
      <c r="J182" s="24"/>
    </row>
    <row r="183" spans="1:10" ht="21">
      <c r="A183" s="93" t="s">
        <v>346</v>
      </c>
      <c r="B183" s="90" t="s">
        <v>347</v>
      </c>
      <c r="C183" s="62"/>
      <c r="D183" s="66" t="s">
        <v>33</v>
      </c>
      <c r="E183" s="62"/>
      <c r="F183" s="70">
        <f t="shared" si="20"/>
        <v>0</v>
      </c>
      <c r="G183" s="68"/>
      <c r="H183" s="71" t="e">
        <f>+F183/$G$533</f>
        <v>#DIV/0!</v>
      </c>
      <c r="I183" s="64"/>
      <c r="J183" s="24"/>
    </row>
    <row r="184" spans="1:10" ht="21">
      <c r="A184" s="96" t="s">
        <v>127</v>
      </c>
      <c r="B184" s="61" t="s">
        <v>348</v>
      </c>
      <c r="C184" s="62"/>
      <c r="D184" s="66"/>
      <c r="E184" s="62"/>
      <c r="F184" s="73"/>
      <c r="G184" s="74"/>
      <c r="H184" s="75"/>
      <c r="I184" s="64"/>
      <c r="J184" s="24"/>
    </row>
    <row r="185" spans="1:10" ht="21">
      <c r="A185" s="93" t="s">
        <v>129</v>
      </c>
      <c r="B185" s="90" t="s">
        <v>133</v>
      </c>
      <c r="C185" s="62"/>
      <c r="D185" s="66"/>
      <c r="E185" s="62"/>
      <c r="F185" s="73"/>
      <c r="G185" s="74"/>
      <c r="H185" s="75"/>
      <c r="I185" s="64"/>
      <c r="J185" s="24"/>
    </row>
    <row r="186" spans="1:10" ht="21">
      <c r="A186" s="93" t="s">
        <v>349</v>
      </c>
      <c r="B186" s="90" t="s">
        <v>350</v>
      </c>
      <c r="C186" s="62"/>
      <c r="D186" s="66" t="s">
        <v>33</v>
      </c>
      <c r="E186" s="62"/>
      <c r="F186" s="70">
        <f t="shared" si="20"/>
        <v>0</v>
      </c>
      <c r="G186" s="68"/>
      <c r="H186" s="71" t="e">
        <f>+F186/$G$533</f>
        <v>#DIV/0!</v>
      </c>
      <c r="I186" s="64"/>
      <c r="J186" s="24"/>
    </row>
    <row r="187" spans="1:10" ht="21">
      <c r="A187" s="93" t="s">
        <v>351</v>
      </c>
      <c r="B187" s="90" t="s">
        <v>352</v>
      </c>
      <c r="C187" s="62"/>
      <c r="D187" s="66" t="s">
        <v>33</v>
      </c>
      <c r="E187" s="62"/>
      <c r="F187" s="70">
        <f t="shared" si="20"/>
        <v>0</v>
      </c>
      <c r="G187" s="68"/>
      <c r="H187" s="71" t="e">
        <f>+F187/$G$533</f>
        <v>#DIV/0!</v>
      </c>
      <c r="I187" s="64"/>
      <c r="J187" s="24"/>
    </row>
    <row r="188" spans="1:10" ht="21">
      <c r="A188" s="93" t="s">
        <v>353</v>
      </c>
      <c r="B188" s="90" t="s">
        <v>354</v>
      </c>
      <c r="C188" s="62"/>
      <c r="D188" s="66" t="s">
        <v>27</v>
      </c>
      <c r="E188" s="62"/>
      <c r="F188" s="70">
        <f t="shared" si="20"/>
        <v>0</v>
      </c>
      <c r="G188" s="68"/>
      <c r="H188" s="71" t="e">
        <f>+F188/$G$533</f>
        <v>#DIV/0!</v>
      </c>
      <c r="I188" s="64"/>
      <c r="J188" s="24"/>
    </row>
    <row r="189" spans="1:10" ht="21">
      <c r="A189" s="93" t="s">
        <v>355</v>
      </c>
      <c r="B189" s="90" t="s">
        <v>356</v>
      </c>
      <c r="C189" s="62"/>
      <c r="D189" s="66" t="s">
        <v>27</v>
      </c>
      <c r="E189" s="62"/>
      <c r="F189" s="70">
        <f t="shared" si="20"/>
        <v>0</v>
      </c>
      <c r="G189" s="68"/>
      <c r="H189" s="71" t="e">
        <f>+F189/$G$533</f>
        <v>#DIV/0!</v>
      </c>
      <c r="I189" s="64"/>
      <c r="J189" s="24"/>
    </row>
    <row r="190" spans="1:10" ht="21">
      <c r="A190" s="93" t="s">
        <v>357</v>
      </c>
      <c r="B190" s="90" t="s">
        <v>358</v>
      </c>
      <c r="C190" s="62"/>
      <c r="D190" s="66" t="s">
        <v>27</v>
      </c>
      <c r="E190" s="62"/>
      <c r="F190" s="70">
        <f t="shared" si="20"/>
        <v>0</v>
      </c>
      <c r="G190" s="68"/>
      <c r="H190" s="71" t="e">
        <f>+F190/$G$533</f>
        <v>#DIV/0!</v>
      </c>
      <c r="I190" s="64"/>
      <c r="J190" s="24"/>
    </row>
    <row r="191" spans="1:10" ht="21">
      <c r="A191" s="93" t="s">
        <v>130</v>
      </c>
      <c r="B191" s="90" t="s">
        <v>134</v>
      </c>
      <c r="C191" s="62"/>
      <c r="D191" s="66"/>
      <c r="E191" s="62"/>
      <c r="F191" s="73"/>
      <c r="G191" s="74"/>
      <c r="H191" s="75"/>
      <c r="I191" s="64"/>
      <c r="J191" s="24"/>
    </row>
    <row r="192" spans="1:10" ht="21">
      <c r="A192" s="93" t="s">
        <v>359</v>
      </c>
      <c r="B192" s="90" t="s">
        <v>360</v>
      </c>
      <c r="C192" s="62"/>
      <c r="D192" s="66" t="s">
        <v>33</v>
      </c>
      <c r="E192" s="62"/>
      <c r="F192" s="70">
        <f t="shared" si="20"/>
        <v>0</v>
      </c>
      <c r="G192" s="68"/>
      <c r="H192" s="71" t="e">
        <f>+F192/$G$533</f>
        <v>#DIV/0!</v>
      </c>
      <c r="I192" s="64"/>
      <c r="J192" s="24"/>
    </row>
    <row r="193" spans="1:10" ht="21">
      <c r="A193" s="93" t="s">
        <v>361</v>
      </c>
      <c r="B193" s="90" t="s">
        <v>362</v>
      </c>
      <c r="C193" s="62"/>
      <c r="D193" s="66" t="s">
        <v>33</v>
      </c>
      <c r="E193" s="62"/>
      <c r="F193" s="70">
        <f t="shared" si="20"/>
        <v>0</v>
      </c>
      <c r="G193" s="68"/>
      <c r="H193" s="71" t="e">
        <f>+F193/$G$533</f>
        <v>#DIV/0!</v>
      </c>
      <c r="I193" s="64"/>
      <c r="J193" s="24"/>
    </row>
    <row r="194" spans="1:10" ht="40.5">
      <c r="A194" s="93" t="s">
        <v>363</v>
      </c>
      <c r="B194" s="90" t="s">
        <v>364</v>
      </c>
      <c r="C194" s="62"/>
      <c r="D194" s="66" t="s">
        <v>27</v>
      </c>
      <c r="E194" s="62"/>
      <c r="F194" s="70">
        <f t="shared" si="20"/>
        <v>0</v>
      </c>
      <c r="G194" s="68"/>
      <c r="H194" s="71" t="e">
        <f>+F194/$G$533</f>
        <v>#DIV/0!</v>
      </c>
      <c r="I194" s="64"/>
      <c r="J194" s="24"/>
    </row>
    <row r="195" spans="1:10" ht="21">
      <c r="A195" s="93" t="s">
        <v>365</v>
      </c>
      <c r="B195" s="90" t="s">
        <v>366</v>
      </c>
      <c r="C195" s="62"/>
      <c r="D195" s="66" t="s">
        <v>33</v>
      </c>
      <c r="E195" s="62"/>
      <c r="F195" s="70">
        <f t="shared" si="20"/>
        <v>0</v>
      </c>
      <c r="G195" s="68"/>
      <c r="H195" s="71" t="e">
        <f>+F195/$G$533</f>
        <v>#DIV/0!</v>
      </c>
      <c r="I195" s="64"/>
      <c r="J195" s="24"/>
    </row>
    <row r="196" spans="1:10" ht="21.75" thickBot="1">
      <c r="A196" s="98"/>
      <c r="B196" s="51"/>
      <c r="C196" s="62"/>
      <c r="D196" s="63"/>
      <c r="E196" s="32"/>
      <c r="F196" s="73"/>
      <c r="G196" s="74"/>
      <c r="H196" s="75"/>
      <c r="I196" s="78"/>
      <c r="J196" s="24"/>
    </row>
    <row r="197" spans="1:10" ht="21" thickBot="1">
      <c r="A197" s="92" t="s">
        <v>135</v>
      </c>
      <c r="B197" s="54" t="s">
        <v>136</v>
      </c>
      <c r="C197" s="55"/>
      <c r="D197" s="56"/>
      <c r="E197" s="57"/>
      <c r="F197" s="57"/>
      <c r="G197" s="53">
        <f>SUM(F200:F223)</f>
        <v>0</v>
      </c>
      <c r="H197" s="58"/>
      <c r="I197" s="59" t="e">
        <f>SUM(H200:H223)</f>
        <v>#DIV/0!</v>
      </c>
      <c r="J197" s="24"/>
    </row>
    <row r="198" spans="1:10" ht="20.25">
      <c r="A198" s="96"/>
      <c r="B198" s="61"/>
      <c r="C198" s="62"/>
      <c r="D198" s="63"/>
      <c r="E198" s="62"/>
      <c r="F198" s="62"/>
      <c r="G198" s="60"/>
      <c r="H198" s="60"/>
      <c r="I198" s="64"/>
      <c r="J198" s="24"/>
    </row>
    <row r="199" spans="1:10" ht="20.25">
      <c r="A199" s="96" t="s">
        <v>137</v>
      </c>
      <c r="B199" s="61" t="s">
        <v>138</v>
      </c>
      <c r="C199" s="62"/>
      <c r="D199" s="66"/>
      <c r="E199" s="62"/>
      <c r="F199" s="62"/>
      <c r="G199" s="60"/>
      <c r="H199" s="60"/>
      <c r="I199" s="64"/>
      <c r="J199" s="24"/>
    </row>
    <row r="200" spans="1:10" ht="21">
      <c r="A200" s="93" t="s">
        <v>139</v>
      </c>
      <c r="B200" s="90" t="s">
        <v>367</v>
      </c>
      <c r="C200" s="62"/>
      <c r="D200" s="66" t="s">
        <v>33</v>
      </c>
      <c r="E200" s="62"/>
      <c r="F200" s="70">
        <f t="shared" ref="F200" si="21">+C200*E200</f>
        <v>0</v>
      </c>
      <c r="G200" s="68"/>
      <c r="H200" s="71" t="e">
        <f t="shared" ref="H200:H213" si="22">+F200/$G$533</f>
        <v>#DIV/0!</v>
      </c>
      <c r="I200" s="64"/>
      <c r="J200" s="24"/>
    </row>
    <row r="201" spans="1:10" ht="21">
      <c r="A201" s="93" t="s">
        <v>140</v>
      </c>
      <c r="B201" s="90" t="s">
        <v>368</v>
      </c>
      <c r="C201" s="62"/>
      <c r="D201" s="66" t="s">
        <v>33</v>
      </c>
      <c r="E201" s="62"/>
      <c r="F201" s="70">
        <f t="shared" ref="F201:F223" si="23">+C201*E201</f>
        <v>0</v>
      </c>
      <c r="G201" s="68"/>
      <c r="H201" s="71" t="e">
        <f t="shared" si="22"/>
        <v>#DIV/0!</v>
      </c>
      <c r="I201" s="64"/>
      <c r="J201" s="24"/>
    </row>
    <row r="202" spans="1:10" ht="21">
      <c r="A202" s="93" t="s">
        <v>141</v>
      </c>
      <c r="B202" s="90" t="s">
        <v>369</v>
      </c>
      <c r="C202" s="62"/>
      <c r="D202" s="66" t="s">
        <v>33</v>
      </c>
      <c r="E202" s="62"/>
      <c r="F202" s="70">
        <f t="shared" si="23"/>
        <v>0</v>
      </c>
      <c r="G202" s="68"/>
      <c r="H202" s="71" t="e">
        <f t="shared" si="22"/>
        <v>#DIV/0!</v>
      </c>
      <c r="I202" s="64"/>
      <c r="J202" s="24"/>
    </row>
    <row r="203" spans="1:10" ht="21">
      <c r="A203" s="93" t="s">
        <v>142</v>
      </c>
      <c r="B203" s="90" t="s">
        <v>370</v>
      </c>
      <c r="C203" s="62"/>
      <c r="D203" s="66" t="s">
        <v>33</v>
      </c>
      <c r="E203" s="62"/>
      <c r="F203" s="70">
        <f t="shared" si="23"/>
        <v>0</v>
      </c>
      <c r="G203" s="68"/>
      <c r="H203" s="71" t="e">
        <f t="shared" si="22"/>
        <v>#DIV/0!</v>
      </c>
      <c r="I203" s="64"/>
      <c r="J203" s="24"/>
    </row>
    <row r="204" spans="1:10" ht="21">
      <c r="A204" s="93" t="s">
        <v>143</v>
      </c>
      <c r="B204" s="90" t="s">
        <v>371</v>
      </c>
      <c r="C204" s="62"/>
      <c r="D204" s="66" t="s">
        <v>33</v>
      </c>
      <c r="E204" s="62"/>
      <c r="F204" s="70">
        <f t="shared" si="23"/>
        <v>0</v>
      </c>
      <c r="G204" s="68"/>
      <c r="H204" s="71" t="e">
        <f t="shared" si="22"/>
        <v>#DIV/0!</v>
      </c>
      <c r="I204" s="64"/>
      <c r="J204" s="24"/>
    </row>
    <row r="205" spans="1:10" ht="21">
      <c r="A205" s="93" t="s">
        <v>144</v>
      </c>
      <c r="B205" s="90" t="s">
        <v>372</v>
      </c>
      <c r="C205" s="62"/>
      <c r="D205" s="66" t="s">
        <v>33</v>
      </c>
      <c r="E205" s="62"/>
      <c r="F205" s="70">
        <f t="shared" si="23"/>
        <v>0</v>
      </c>
      <c r="G205" s="68"/>
      <c r="H205" s="71" t="e">
        <f t="shared" si="22"/>
        <v>#DIV/0!</v>
      </c>
      <c r="I205" s="64"/>
      <c r="J205" s="24"/>
    </row>
    <row r="206" spans="1:10" ht="21">
      <c r="A206" s="93" t="s">
        <v>373</v>
      </c>
      <c r="B206" s="90" t="s">
        <v>374</v>
      </c>
      <c r="C206" s="62"/>
      <c r="D206" s="66" t="s">
        <v>27</v>
      </c>
      <c r="E206" s="62"/>
      <c r="F206" s="70">
        <f t="shared" si="23"/>
        <v>0</v>
      </c>
      <c r="G206" s="68"/>
      <c r="H206" s="71" t="e">
        <f t="shared" si="22"/>
        <v>#DIV/0!</v>
      </c>
      <c r="I206" s="64"/>
      <c r="J206" s="24"/>
    </row>
    <row r="207" spans="1:10" ht="21">
      <c r="A207" s="93" t="s">
        <v>375</v>
      </c>
      <c r="B207" s="90" t="s">
        <v>376</v>
      </c>
      <c r="C207" s="62"/>
      <c r="D207" s="66" t="s">
        <v>79</v>
      </c>
      <c r="E207" s="62"/>
      <c r="F207" s="70">
        <f t="shared" si="23"/>
        <v>0</v>
      </c>
      <c r="G207" s="68"/>
      <c r="H207" s="71" t="e">
        <f t="shared" si="22"/>
        <v>#DIV/0!</v>
      </c>
      <c r="I207" s="64"/>
      <c r="J207" s="24"/>
    </row>
    <row r="208" spans="1:10" ht="21">
      <c r="A208" s="93" t="s">
        <v>377</v>
      </c>
      <c r="B208" s="90" t="s">
        <v>378</v>
      </c>
      <c r="C208" s="62"/>
      <c r="D208" s="66" t="s">
        <v>35</v>
      </c>
      <c r="E208" s="62"/>
      <c r="F208" s="70">
        <f t="shared" si="23"/>
        <v>0</v>
      </c>
      <c r="G208" s="68"/>
      <c r="H208" s="71" t="e">
        <f t="shared" si="22"/>
        <v>#DIV/0!</v>
      </c>
      <c r="I208" s="64"/>
      <c r="J208" s="24"/>
    </row>
    <row r="209" spans="1:10" ht="21">
      <c r="A209" s="93" t="s">
        <v>379</v>
      </c>
      <c r="B209" s="90" t="s">
        <v>380</v>
      </c>
      <c r="C209" s="62"/>
      <c r="D209" s="66" t="s">
        <v>79</v>
      </c>
      <c r="E209" s="62"/>
      <c r="F209" s="70">
        <f t="shared" si="23"/>
        <v>0</v>
      </c>
      <c r="G209" s="68"/>
      <c r="H209" s="71" t="e">
        <f t="shared" si="22"/>
        <v>#DIV/0!</v>
      </c>
      <c r="I209" s="64"/>
      <c r="J209" s="24"/>
    </row>
    <row r="210" spans="1:10" ht="21">
      <c r="A210" s="93" t="s">
        <v>381</v>
      </c>
      <c r="B210" s="90" t="s">
        <v>382</v>
      </c>
      <c r="C210" s="62"/>
      <c r="D210" s="66" t="s">
        <v>33</v>
      </c>
      <c r="E210" s="62"/>
      <c r="F210" s="70">
        <f t="shared" si="23"/>
        <v>0</v>
      </c>
      <c r="G210" s="68"/>
      <c r="H210" s="71" t="e">
        <f t="shared" si="22"/>
        <v>#DIV/0!</v>
      </c>
      <c r="I210" s="64"/>
      <c r="J210" s="24"/>
    </row>
    <row r="211" spans="1:10" ht="21">
      <c r="A211" s="93" t="s">
        <v>383</v>
      </c>
      <c r="B211" s="90" t="s">
        <v>384</v>
      </c>
      <c r="C211" s="62"/>
      <c r="D211" s="66" t="s">
        <v>33</v>
      </c>
      <c r="E211" s="62"/>
      <c r="F211" s="70">
        <f t="shared" si="23"/>
        <v>0</v>
      </c>
      <c r="G211" s="68"/>
      <c r="H211" s="71" t="e">
        <f t="shared" si="22"/>
        <v>#DIV/0!</v>
      </c>
      <c r="I211" s="64"/>
      <c r="J211" s="24"/>
    </row>
    <row r="212" spans="1:10" ht="21">
      <c r="A212" s="93" t="s">
        <v>385</v>
      </c>
      <c r="B212" s="90" t="s">
        <v>386</v>
      </c>
      <c r="C212" s="62"/>
      <c r="D212" s="66" t="s">
        <v>27</v>
      </c>
      <c r="E212" s="62"/>
      <c r="F212" s="70">
        <f t="shared" si="23"/>
        <v>0</v>
      </c>
      <c r="G212" s="68"/>
      <c r="H212" s="71" t="e">
        <f t="shared" si="22"/>
        <v>#DIV/0!</v>
      </c>
      <c r="I212" s="64"/>
      <c r="J212" s="24"/>
    </row>
    <row r="213" spans="1:10" ht="21">
      <c r="A213" s="93" t="s">
        <v>387</v>
      </c>
      <c r="B213" s="90" t="s">
        <v>388</v>
      </c>
      <c r="C213" s="62"/>
      <c r="D213" s="66" t="s">
        <v>33</v>
      </c>
      <c r="E213" s="62"/>
      <c r="F213" s="70">
        <f t="shared" si="23"/>
        <v>0</v>
      </c>
      <c r="G213" s="68"/>
      <c r="H213" s="71" t="e">
        <f t="shared" si="22"/>
        <v>#DIV/0!</v>
      </c>
      <c r="I213" s="64"/>
      <c r="J213" s="24"/>
    </row>
    <row r="214" spans="1:10" ht="21">
      <c r="A214" s="96" t="s">
        <v>145</v>
      </c>
      <c r="B214" s="61" t="s">
        <v>146</v>
      </c>
      <c r="C214" s="62"/>
      <c r="D214" s="66"/>
      <c r="E214" s="62"/>
      <c r="F214" s="73"/>
      <c r="G214" s="74"/>
      <c r="H214" s="75"/>
      <c r="I214" s="64"/>
      <c r="J214" s="24"/>
    </row>
    <row r="215" spans="1:10" ht="21">
      <c r="A215" s="97" t="s">
        <v>147</v>
      </c>
      <c r="B215" s="52" t="s">
        <v>389</v>
      </c>
      <c r="C215" s="65"/>
      <c r="D215" s="66" t="s">
        <v>33</v>
      </c>
      <c r="E215" s="32"/>
      <c r="F215" s="70">
        <f t="shared" si="23"/>
        <v>0</v>
      </c>
      <c r="G215" s="68"/>
      <c r="H215" s="71" t="e">
        <f t="shared" ref="H215:H220" si="24">+F215/$G$533</f>
        <v>#DIV/0!</v>
      </c>
      <c r="I215" s="78"/>
      <c r="J215" s="24"/>
    </row>
    <row r="216" spans="1:10" ht="21">
      <c r="A216" s="97" t="s">
        <v>390</v>
      </c>
      <c r="B216" s="52" t="s">
        <v>391</v>
      </c>
      <c r="C216" s="65"/>
      <c r="D216" s="66" t="s">
        <v>27</v>
      </c>
      <c r="E216" s="32"/>
      <c r="F216" s="70">
        <f t="shared" si="23"/>
        <v>0</v>
      </c>
      <c r="G216" s="68"/>
      <c r="H216" s="71" t="e">
        <f t="shared" si="24"/>
        <v>#DIV/0!</v>
      </c>
      <c r="I216" s="78"/>
      <c r="J216" s="24"/>
    </row>
    <row r="217" spans="1:10" ht="21">
      <c r="A217" s="97" t="s">
        <v>392</v>
      </c>
      <c r="B217" s="52" t="s">
        <v>393</v>
      </c>
      <c r="C217" s="65"/>
      <c r="D217" s="66"/>
      <c r="E217" s="32"/>
      <c r="F217" s="70">
        <f t="shared" si="23"/>
        <v>0</v>
      </c>
      <c r="G217" s="68"/>
      <c r="H217" s="71" t="e">
        <f t="shared" si="24"/>
        <v>#DIV/0!</v>
      </c>
      <c r="I217" s="78"/>
      <c r="J217" s="24"/>
    </row>
    <row r="218" spans="1:10" ht="21">
      <c r="A218" s="97" t="s">
        <v>394</v>
      </c>
      <c r="B218" s="52" t="s">
        <v>395</v>
      </c>
      <c r="C218" s="65"/>
      <c r="D218" s="66" t="s">
        <v>33</v>
      </c>
      <c r="E218" s="32"/>
      <c r="F218" s="70">
        <f t="shared" si="23"/>
        <v>0</v>
      </c>
      <c r="G218" s="68"/>
      <c r="H218" s="71" t="e">
        <f t="shared" si="24"/>
        <v>#DIV/0!</v>
      </c>
      <c r="I218" s="78"/>
      <c r="J218" s="24"/>
    </row>
    <row r="219" spans="1:10" ht="21">
      <c r="A219" s="97" t="s">
        <v>396</v>
      </c>
      <c r="B219" s="52" t="s">
        <v>397</v>
      </c>
      <c r="C219" s="65"/>
      <c r="D219" s="66" t="s">
        <v>33</v>
      </c>
      <c r="E219" s="32"/>
      <c r="F219" s="70">
        <f t="shared" si="23"/>
        <v>0</v>
      </c>
      <c r="G219" s="68"/>
      <c r="H219" s="71" t="e">
        <f t="shared" si="24"/>
        <v>#DIV/0!</v>
      </c>
      <c r="I219" s="78"/>
      <c r="J219" s="24"/>
    </row>
    <row r="220" spans="1:10" ht="21">
      <c r="A220" s="97" t="s">
        <v>398</v>
      </c>
      <c r="B220" s="52" t="s">
        <v>399</v>
      </c>
      <c r="C220" s="65"/>
      <c r="D220" s="66" t="s">
        <v>27</v>
      </c>
      <c r="E220" s="65"/>
      <c r="F220" s="70">
        <f t="shared" si="23"/>
        <v>0</v>
      </c>
      <c r="G220" s="68"/>
      <c r="H220" s="71" t="e">
        <f t="shared" si="24"/>
        <v>#DIV/0!</v>
      </c>
      <c r="I220" s="82"/>
      <c r="J220" s="24"/>
    </row>
    <row r="221" spans="1:10" ht="21">
      <c r="A221" s="98" t="s">
        <v>148</v>
      </c>
      <c r="B221" s="51" t="s">
        <v>400</v>
      </c>
      <c r="C221" s="65"/>
      <c r="D221" s="66"/>
      <c r="E221" s="32"/>
      <c r="F221" s="73"/>
      <c r="G221" s="74"/>
      <c r="H221" s="75"/>
      <c r="I221" s="78"/>
      <c r="J221" s="24"/>
    </row>
    <row r="222" spans="1:10" ht="21">
      <c r="A222" s="97" t="s">
        <v>401</v>
      </c>
      <c r="B222" s="52" t="s">
        <v>402</v>
      </c>
      <c r="C222" s="65"/>
      <c r="D222" s="66" t="s">
        <v>35</v>
      </c>
      <c r="E222" s="32"/>
      <c r="F222" s="70">
        <f t="shared" si="23"/>
        <v>0</v>
      </c>
      <c r="G222" s="68"/>
      <c r="H222" s="71" t="e">
        <f>+F222/$G$533</f>
        <v>#DIV/0!</v>
      </c>
      <c r="I222" s="78"/>
      <c r="J222" s="24"/>
    </row>
    <row r="223" spans="1:10" ht="21">
      <c r="A223" s="97"/>
      <c r="B223" s="52" t="s">
        <v>403</v>
      </c>
      <c r="C223" s="65"/>
      <c r="D223" s="66" t="s">
        <v>404</v>
      </c>
      <c r="E223" s="32"/>
      <c r="F223" s="70">
        <f t="shared" si="23"/>
        <v>0</v>
      </c>
      <c r="G223" s="68"/>
      <c r="H223" s="71" t="e">
        <f>+F223/$G$533</f>
        <v>#DIV/0!</v>
      </c>
      <c r="I223" s="78"/>
      <c r="J223" s="24"/>
    </row>
    <row r="224" spans="1:10" ht="21.75" thickBot="1">
      <c r="A224" s="98"/>
      <c r="B224" s="51"/>
      <c r="C224" s="62"/>
      <c r="D224" s="63"/>
      <c r="E224" s="32"/>
      <c r="F224" s="73"/>
      <c r="G224" s="74"/>
      <c r="H224" s="75"/>
      <c r="I224" s="78"/>
      <c r="J224" s="24"/>
    </row>
    <row r="225" spans="1:10" ht="21" thickBot="1">
      <c r="A225" s="92" t="s">
        <v>23</v>
      </c>
      <c r="B225" s="54" t="s">
        <v>19</v>
      </c>
      <c r="C225" s="55"/>
      <c r="D225" s="56"/>
      <c r="E225" s="57"/>
      <c r="F225" s="57"/>
      <c r="G225" s="53">
        <f>SUM(F228:F238)</f>
        <v>0</v>
      </c>
      <c r="H225" s="58"/>
      <c r="I225" s="59" t="e">
        <f>SUM(H228:H238)</f>
        <v>#DIV/0!</v>
      </c>
      <c r="J225" s="24"/>
    </row>
    <row r="226" spans="1:10" ht="20.25">
      <c r="A226" s="96"/>
      <c r="B226" s="61"/>
      <c r="C226" s="62"/>
      <c r="D226" s="63"/>
      <c r="E226" s="62"/>
      <c r="F226" s="62"/>
      <c r="G226" s="60"/>
      <c r="H226" s="60"/>
      <c r="I226" s="64"/>
      <c r="J226" s="24"/>
    </row>
    <row r="227" spans="1:10" ht="21">
      <c r="A227" s="99">
        <v>11.1</v>
      </c>
      <c r="B227" s="83" t="s">
        <v>405</v>
      </c>
      <c r="C227" s="62"/>
      <c r="D227" s="84"/>
      <c r="E227" s="32"/>
      <c r="F227" s="73"/>
      <c r="G227" s="74"/>
      <c r="H227" s="75"/>
      <c r="I227" s="78"/>
      <c r="J227" s="24"/>
    </row>
    <row r="228" spans="1:10" ht="21">
      <c r="A228" s="99" t="s">
        <v>24</v>
      </c>
      <c r="B228" s="83" t="s">
        <v>406</v>
      </c>
      <c r="C228" s="62"/>
      <c r="D228" s="84" t="s">
        <v>79</v>
      </c>
      <c r="E228" s="32"/>
      <c r="F228" s="70">
        <f t="shared" ref="F228:F238" si="25">+C228*E228</f>
        <v>0</v>
      </c>
      <c r="G228" s="68"/>
      <c r="H228" s="71" t="e">
        <f>+F228/$G$533</f>
        <v>#DIV/0!</v>
      </c>
      <c r="I228" s="78"/>
      <c r="J228" s="24"/>
    </row>
    <row r="229" spans="1:10" ht="21">
      <c r="A229" s="99" t="s">
        <v>25</v>
      </c>
      <c r="B229" s="83" t="s">
        <v>407</v>
      </c>
      <c r="C229" s="62"/>
      <c r="D229" s="84" t="s">
        <v>79</v>
      </c>
      <c r="E229" s="32"/>
      <c r="F229" s="70">
        <f t="shared" si="25"/>
        <v>0</v>
      </c>
      <c r="G229" s="68"/>
      <c r="H229" s="71" t="e">
        <f>+F229/$G$533</f>
        <v>#DIV/0!</v>
      </c>
      <c r="I229" s="78"/>
      <c r="J229" s="24"/>
    </row>
    <row r="230" spans="1:10" ht="21">
      <c r="A230" s="99" t="s">
        <v>26</v>
      </c>
      <c r="B230" s="83" t="s">
        <v>408</v>
      </c>
      <c r="C230" s="62"/>
      <c r="D230" s="84" t="s">
        <v>79</v>
      </c>
      <c r="E230" s="32"/>
      <c r="F230" s="70">
        <f t="shared" si="25"/>
        <v>0</v>
      </c>
      <c r="G230" s="68"/>
      <c r="H230" s="71" t="e">
        <f>+F230/$G$533</f>
        <v>#DIV/0!</v>
      </c>
      <c r="I230" s="78"/>
      <c r="J230" s="24"/>
    </row>
    <row r="231" spans="1:10" ht="21">
      <c r="A231" s="99">
        <v>11.3</v>
      </c>
      <c r="B231" s="83" t="s">
        <v>409</v>
      </c>
      <c r="C231" s="62"/>
      <c r="D231" s="84"/>
      <c r="E231" s="32"/>
      <c r="F231" s="73"/>
      <c r="G231" s="74"/>
      <c r="H231" s="75"/>
      <c r="I231" s="78"/>
      <c r="J231" s="24"/>
    </row>
    <row r="232" spans="1:10" ht="21">
      <c r="A232" s="99" t="s">
        <v>410</v>
      </c>
      <c r="B232" s="83" t="s">
        <v>411</v>
      </c>
      <c r="C232" s="62"/>
      <c r="D232" s="84" t="s">
        <v>79</v>
      </c>
      <c r="E232" s="32"/>
      <c r="F232" s="70">
        <f t="shared" si="25"/>
        <v>0</v>
      </c>
      <c r="G232" s="68"/>
      <c r="H232" s="71" t="e">
        <f>+F232/$G$533</f>
        <v>#DIV/0!</v>
      </c>
      <c r="I232" s="78"/>
      <c r="J232" s="24"/>
    </row>
    <row r="233" spans="1:10" ht="21">
      <c r="A233" s="99" t="s">
        <v>412</v>
      </c>
      <c r="B233" s="83" t="s">
        <v>413</v>
      </c>
      <c r="C233" s="62"/>
      <c r="D233" s="84" t="s">
        <v>79</v>
      </c>
      <c r="E233" s="32"/>
      <c r="F233" s="70">
        <f t="shared" si="25"/>
        <v>0</v>
      </c>
      <c r="G233" s="68"/>
      <c r="H233" s="71" t="e">
        <f>+F233/$G$533</f>
        <v>#DIV/0!</v>
      </c>
      <c r="I233" s="78"/>
      <c r="J233" s="24"/>
    </row>
    <row r="234" spans="1:10" ht="21">
      <c r="A234" s="99" t="s">
        <v>414</v>
      </c>
      <c r="B234" s="83" t="s">
        <v>415</v>
      </c>
      <c r="C234" s="62"/>
      <c r="D234" s="84" t="s">
        <v>79</v>
      </c>
      <c r="E234" s="65"/>
      <c r="F234" s="70">
        <f t="shared" si="25"/>
        <v>0</v>
      </c>
      <c r="G234" s="68"/>
      <c r="H234" s="71" t="e">
        <f>+F234/$G$533</f>
        <v>#DIV/0!</v>
      </c>
      <c r="I234" s="82"/>
      <c r="J234" s="24"/>
    </row>
    <row r="235" spans="1:10" ht="21">
      <c r="A235" s="99">
        <v>11.4</v>
      </c>
      <c r="B235" s="83" t="s">
        <v>416</v>
      </c>
      <c r="C235" s="62"/>
      <c r="D235" s="84"/>
      <c r="E235" s="32"/>
      <c r="F235" s="73"/>
      <c r="G235" s="74"/>
      <c r="H235" s="75"/>
      <c r="I235" s="78"/>
      <c r="J235" s="24"/>
    </row>
    <row r="236" spans="1:10" ht="21">
      <c r="A236" s="88" t="s">
        <v>417</v>
      </c>
      <c r="B236" s="83" t="s">
        <v>418</v>
      </c>
      <c r="C236" s="62"/>
      <c r="D236" s="84" t="s">
        <v>79</v>
      </c>
      <c r="E236" s="32"/>
      <c r="F236" s="70">
        <f t="shared" si="25"/>
        <v>0</v>
      </c>
      <c r="G236" s="68"/>
      <c r="H236" s="71" t="e">
        <f>+F236/$G$533</f>
        <v>#DIV/0!</v>
      </c>
      <c r="I236" s="78"/>
      <c r="J236" s="24"/>
    </row>
    <row r="237" spans="1:10" ht="21">
      <c r="A237" s="88" t="s">
        <v>419</v>
      </c>
      <c r="B237" s="83" t="s">
        <v>420</v>
      </c>
      <c r="C237" s="62"/>
      <c r="D237" s="84" t="s">
        <v>79</v>
      </c>
      <c r="E237" s="32"/>
      <c r="F237" s="70">
        <f t="shared" si="25"/>
        <v>0</v>
      </c>
      <c r="G237" s="68"/>
      <c r="H237" s="71" t="e">
        <f>+F237/$G$533</f>
        <v>#DIV/0!</v>
      </c>
      <c r="I237" s="78"/>
      <c r="J237" s="24"/>
    </row>
    <row r="238" spans="1:10" ht="21">
      <c r="A238" s="88">
        <v>11.12</v>
      </c>
      <c r="B238" s="83" t="s">
        <v>421</v>
      </c>
      <c r="C238" s="62"/>
      <c r="D238" s="84" t="s">
        <v>35</v>
      </c>
      <c r="E238" s="32"/>
      <c r="F238" s="70">
        <f t="shared" si="25"/>
        <v>0</v>
      </c>
      <c r="G238" s="68"/>
      <c r="H238" s="71" t="e">
        <f>+F238/$G$533</f>
        <v>#DIV/0!</v>
      </c>
      <c r="I238" s="78"/>
      <c r="J238" s="24"/>
    </row>
    <row r="239" spans="1:10" ht="21.75" thickBot="1">
      <c r="A239" s="88"/>
      <c r="B239" s="83"/>
      <c r="C239" s="62"/>
      <c r="D239" s="84"/>
      <c r="E239" s="32"/>
      <c r="F239" s="73"/>
      <c r="G239" s="74"/>
      <c r="H239" s="75"/>
      <c r="I239" s="78"/>
      <c r="J239" s="24"/>
    </row>
    <row r="240" spans="1:10" ht="21" thickBot="1">
      <c r="A240" s="92" t="s">
        <v>28</v>
      </c>
      <c r="B240" s="54" t="s">
        <v>18</v>
      </c>
      <c r="C240" s="55"/>
      <c r="D240" s="56"/>
      <c r="E240" s="57"/>
      <c r="F240" s="57"/>
      <c r="G240" s="53">
        <f>SUM(F243:F261)</f>
        <v>0</v>
      </c>
      <c r="H240" s="58"/>
      <c r="I240" s="59" t="e">
        <f>SUM(H243:H261)</f>
        <v>#DIV/0!</v>
      </c>
      <c r="J240" s="24"/>
    </row>
    <row r="241" spans="1:10" ht="20.25">
      <c r="A241" s="96"/>
      <c r="B241" s="61"/>
      <c r="C241" s="62"/>
      <c r="D241" s="63"/>
      <c r="E241" s="62"/>
      <c r="F241" s="62"/>
      <c r="G241" s="60"/>
      <c r="H241" s="60"/>
      <c r="I241" s="64"/>
      <c r="J241" s="24"/>
    </row>
    <row r="242" spans="1:10" ht="21">
      <c r="A242" s="93">
        <v>12.1</v>
      </c>
      <c r="B242" s="90" t="s">
        <v>422</v>
      </c>
      <c r="C242" s="62"/>
      <c r="D242" s="66"/>
      <c r="E242" s="62"/>
      <c r="F242" s="73"/>
      <c r="G242" s="74"/>
      <c r="H242" s="75"/>
      <c r="I242" s="64"/>
      <c r="J242" s="24"/>
    </row>
    <row r="243" spans="1:10" ht="21">
      <c r="A243" s="93" t="s">
        <v>423</v>
      </c>
      <c r="B243" s="90" t="s">
        <v>424</v>
      </c>
      <c r="C243" s="62"/>
      <c r="D243" s="66" t="s">
        <v>79</v>
      </c>
      <c r="E243" s="62"/>
      <c r="F243" s="70">
        <f t="shared" ref="F243:F251" si="26">+C243*E243</f>
        <v>0</v>
      </c>
      <c r="G243" s="68"/>
      <c r="H243" s="71" t="e">
        <f>+F243/$G$533</f>
        <v>#DIV/0!</v>
      </c>
      <c r="I243" s="64"/>
      <c r="J243" s="24"/>
    </row>
    <row r="244" spans="1:10" ht="21">
      <c r="A244" s="93">
        <v>12.2</v>
      </c>
      <c r="B244" s="90" t="s">
        <v>425</v>
      </c>
      <c r="C244" s="62"/>
      <c r="D244" s="66"/>
      <c r="E244" s="62"/>
      <c r="F244" s="73"/>
      <c r="G244" s="74"/>
      <c r="H244" s="75"/>
      <c r="I244" s="64"/>
      <c r="J244" s="24"/>
    </row>
    <row r="245" spans="1:10" ht="21">
      <c r="A245" s="93" t="s">
        <v>426</v>
      </c>
      <c r="B245" s="90" t="s">
        <v>427</v>
      </c>
      <c r="C245" s="62"/>
      <c r="D245" s="66" t="s">
        <v>79</v>
      </c>
      <c r="E245" s="62"/>
      <c r="F245" s="70">
        <f t="shared" si="26"/>
        <v>0</v>
      </c>
      <c r="G245" s="68"/>
      <c r="H245" s="71" t="e">
        <f t="shared" ref="H245:H261" si="27">+F245/$G$533</f>
        <v>#DIV/0!</v>
      </c>
      <c r="I245" s="64"/>
      <c r="J245" s="24"/>
    </row>
    <row r="246" spans="1:10" ht="21">
      <c r="A246" s="93" t="s">
        <v>428</v>
      </c>
      <c r="B246" s="90" t="s">
        <v>429</v>
      </c>
      <c r="C246" s="62"/>
      <c r="D246" s="66" t="s">
        <v>79</v>
      </c>
      <c r="E246" s="62"/>
      <c r="F246" s="70">
        <f t="shared" si="26"/>
        <v>0</v>
      </c>
      <c r="G246" s="68"/>
      <c r="H246" s="71" t="e">
        <f t="shared" si="27"/>
        <v>#DIV/0!</v>
      </c>
      <c r="I246" s="64"/>
      <c r="J246" s="24"/>
    </row>
    <row r="247" spans="1:10" ht="21">
      <c r="A247" s="93" t="s">
        <v>430</v>
      </c>
      <c r="B247" s="90" t="s">
        <v>431</v>
      </c>
      <c r="C247" s="62"/>
      <c r="D247" s="66" t="s">
        <v>79</v>
      </c>
      <c r="E247" s="62"/>
      <c r="F247" s="70">
        <f t="shared" si="26"/>
        <v>0</v>
      </c>
      <c r="G247" s="68"/>
      <c r="H247" s="71" t="e">
        <f t="shared" si="27"/>
        <v>#DIV/0!</v>
      </c>
      <c r="I247" s="64"/>
      <c r="J247" s="24"/>
    </row>
    <row r="248" spans="1:10" ht="21">
      <c r="A248" s="93" t="s">
        <v>432</v>
      </c>
      <c r="B248" s="90" t="s">
        <v>433</v>
      </c>
      <c r="C248" s="62"/>
      <c r="D248" s="66" t="s">
        <v>79</v>
      </c>
      <c r="E248" s="62"/>
      <c r="F248" s="70">
        <f t="shared" si="26"/>
        <v>0</v>
      </c>
      <c r="G248" s="68"/>
      <c r="H248" s="71" t="e">
        <f t="shared" si="27"/>
        <v>#DIV/0!</v>
      </c>
      <c r="I248" s="64"/>
      <c r="J248" s="24"/>
    </row>
    <row r="249" spans="1:10" ht="21">
      <c r="A249" s="93" t="s">
        <v>434</v>
      </c>
      <c r="B249" s="90" t="s">
        <v>435</v>
      </c>
      <c r="C249" s="62"/>
      <c r="D249" s="66" t="s">
        <v>79</v>
      </c>
      <c r="E249" s="62"/>
      <c r="F249" s="70">
        <f t="shared" si="26"/>
        <v>0</v>
      </c>
      <c r="G249" s="68"/>
      <c r="H249" s="71" t="e">
        <f t="shared" si="27"/>
        <v>#DIV/0!</v>
      </c>
      <c r="I249" s="64"/>
      <c r="J249" s="24"/>
    </row>
    <row r="250" spans="1:10" ht="21">
      <c r="A250" s="93" t="s">
        <v>436</v>
      </c>
      <c r="B250" s="90" t="s">
        <v>437</v>
      </c>
      <c r="C250" s="62"/>
      <c r="D250" s="66" t="s">
        <v>79</v>
      </c>
      <c r="E250" s="62"/>
      <c r="F250" s="70">
        <f t="shared" si="26"/>
        <v>0</v>
      </c>
      <c r="G250" s="68"/>
      <c r="H250" s="71" t="e">
        <f t="shared" si="27"/>
        <v>#DIV/0!</v>
      </c>
      <c r="I250" s="64"/>
      <c r="J250" s="24"/>
    </row>
    <row r="251" spans="1:10" ht="21">
      <c r="A251" s="93" t="s">
        <v>438</v>
      </c>
      <c r="B251" s="90" t="s">
        <v>439</v>
      </c>
      <c r="C251" s="62"/>
      <c r="D251" s="66" t="s">
        <v>79</v>
      </c>
      <c r="E251" s="62"/>
      <c r="F251" s="70">
        <f t="shared" si="26"/>
        <v>0</v>
      </c>
      <c r="G251" s="68"/>
      <c r="H251" s="71" t="e">
        <f t="shared" si="27"/>
        <v>#DIV/0!</v>
      </c>
      <c r="I251" s="64"/>
      <c r="J251" s="24"/>
    </row>
    <row r="252" spans="1:10" ht="21">
      <c r="A252" s="88" t="s">
        <v>440</v>
      </c>
      <c r="B252" s="83" t="s">
        <v>441</v>
      </c>
      <c r="C252" s="62"/>
      <c r="D252" s="84" t="s">
        <v>79</v>
      </c>
      <c r="E252" s="32"/>
      <c r="F252" s="70">
        <f t="shared" ref="F252" si="28">+C252*E252</f>
        <v>0</v>
      </c>
      <c r="G252" s="68"/>
      <c r="H252" s="71" t="e">
        <f t="shared" si="27"/>
        <v>#DIV/0!</v>
      </c>
      <c r="I252" s="78"/>
      <c r="J252" s="24"/>
    </row>
    <row r="253" spans="1:10" ht="21">
      <c r="A253" s="88" t="s">
        <v>442</v>
      </c>
      <c r="B253" s="83" t="s">
        <v>443</v>
      </c>
      <c r="C253" s="62"/>
      <c r="D253" s="84" t="s">
        <v>79</v>
      </c>
      <c r="E253" s="32"/>
      <c r="F253" s="70">
        <f t="shared" ref="F253:F261" si="29">+C253*E253</f>
        <v>0</v>
      </c>
      <c r="G253" s="68"/>
      <c r="H253" s="71" t="e">
        <f t="shared" si="27"/>
        <v>#DIV/0!</v>
      </c>
      <c r="I253" s="78"/>
      <c r="J253" s="24"/>
    </row>
    <row r="254" spans="1:10" ht="21">
      <c r="A254" s="88" t="s">
        <v>444</v>
      </c>
      <c r="B254" s="83" t="s">
        <v>445</v>
      </c>
      <c r="C254" s="62"/>
      <c r="D254" s="84" t="s">
        <v>79</v>
      </c>
      <c r="E254" s="32"/>
      <c r="F254" s="70">
        <f t="shared" si="29"/>
        <v>0</v>
      </c>
      <c r="G254" s="68"/>
      <c r="H254" s="71" t="e">
        <f t="shared" si="27"/>
        <v>#DIV/0!</v>
      </c>
      <c r="I254" s="78"/>
      <c r="J254" s="24"/>
    </row>
    <row r="255" spans="1:10" ht="21">
      <c r="A255" s="88" t="s">
        <v>446</v>
      </c>
      <c r="B255" s="83" t="s">
        <v>447</v>
      </c>
      <c r="C255" s="62"/>
      <c r="D255" s="84" t="s">
        <v>79</v>
      </c>
      <c r="E255" s="32"/>
      <c r="F255" s="70">
        <f t="shared" si="29"/>
        <v>0</v>
      </c>
      <c r="G255" s="68"/>
      <c r="H255" s="71" t="e">
        <f t="shared" si="27"/>
        <v>#DIV/0!</v>
      </c>
      <c r="I255" s="78"/>
      <c r="J255" s="24"/>
    </row>
    <row r="256" spans="1:10" ht="21">
      <c r="A256" s="99" t="s">
        <v>448</v>
      </c>
      <c r="B256" s="83" t="s">
        <v>449</v>
      </c>
      <c r="C256" s="62"/>
      <c r="D256" s="84" t="s">
        <v>79</v>
      </c>
      <c r="E256" s="32"/>
      <c r="F256" s="70">
        <f t="shared" si="29"/>
        <v>0</v>
      </c>
      <c r="G256" s="68"/>
      <c r="H256" s="71" t="e">
        <f t="shared" si="27"/>
        <v>#DIV/0!</v>
      </c>
      <c r="I256" s="78"/>
      <c r="J256" s="24"/>
    </row>
    <row r="257" spans="1:10" ht="21">
      <c r="A257" s="99" t="s">
        <v>450</v>
      </c>
      <c r="B257" s="83" t="s">
        <v>451</v>
      </c>
      <c r="C257" s="62"/>
      <c r="D257" s="84" t="s">
        <v>79</v>
      </c>
      <c r="E257" s="32"/>
      <c r="F257" s="70">
        <f t="shared" si="29"/>
        <v>0</v>
      </c>
      <c r="G257" s="68"/>
      <c r="H257" s="71" t="e">
        <f t="shared" si="27"/>
        <v>#DIV/0!</v>
      </c>
      <c r="I257" s="78"/>
      <c r="J257" s="24"/>
    </row>
    <row r="258" spans="1:10" ht="21">
      <c r="A258" s="99" t="s">
        <v>452</v>
      </c>
      <c r="B258" s="83" t="s">
        <v>453</v>
      </c>
      <c r="C258" s="62"/>
      <c r="D258" s="84" t="s">
        <v>79</v>
      </c>
      <c r="E258" s="32"/>
      <c r="F258" s="70">
        <f t="shared" si="29"/>
        <v>0</v>
      </c>
      <c r="G258" s="68"/>
      <c r="H258" s="71" t="e">
        <f t="shared" si="27"/>
        <v>#DIV/0!</v>
      </c>
      <c r="I258" s="78"/>
      <c r="J258" s="24"/>
    </row>
    <row r="259" spans="1:10" ht="21">
      <c r="A259" s="99" t="s">
        <v>454</v>
      </c>
      <c r="B259" s="83" t="s">
        <v>455</v>
      </c>
      <c r="C259" s="62"/>
      <c r="D259" s="84" t="s">
        <v>79</v>
      </c>
      <c r="E259" s="32"/>
      <c r="F259" s="70">
        <f t="shared" si="29"/>
        <v>0</v>
      </c>
      <c r="G259" s="68"/>
      <c r="H259" s="71" t="e">
        <f t="shared" si="27"/>
        <v>#DIV/0!</v>
      </c>
      <c r="I259" s="78"/>
      <c r="J259" s="24"/>
    </row>
    <row r="260" spans="1:10" ht="21">
      <c r="A260" s="99" t="s">
        <v>456</v>
      </c>
      <c r="B260" s="83" t="s">
        <v>457</v>
      </c>
      <c r="C260" s="62"/>
      <c r="D260" s="84" t="s">
        <v>79</v>
      </c>
      <c r="E260" s="32"/>
      <c r="F260" s="70">
        <f t="shared" si="29"/>
        <v>0</v>
      </c>
      <c r="G260" s="68"/>
      <c r="H260" s="71" t="e">
        <f t="shared" si="27"/>
        <v>#DIV/0!</v>
      </c>
      <c r="I260" s="78"/>
      <c r="J260" s="24"/>
    </row>
    <row r="261" spans="1:10" ht="21">
      <c r="A261" s="99" t="s">
        <v>458</v>
      </c>
      <c r="B261" s="83" t="s">
        <v>459</v>
      </c>
      <c r="C261" s="62"/>
      <c r="D261" s="84" t="s">
        <v>79</v>
      </c>
      <c r="E261" s="32"/>
      <c r="F261" s="70">
        <f t="shared" si="29"/>
        <v>0</v>
      </c>
      <c r="G261" s="68"/>
      <c r="H261" s="71" t="e">
        <f t="shared" si="27"/>
        <v>#DIV/0!</v>
      </c>
      <c r="I261" s="78"/>
      <c r="J261" s="24"/>
    </row>
    <row r="262" spans="1:10" ht="21.75" thickBot="1">
      <c r="A262" s="99"/>
      <c r="B262" s="83"/>
      <c r="C262" s="62"/>
      <c r="D262" s="84"/>
      <c r="E262" s="32"/>
      <c r="F262" s="73"/>
      <c r="G262" s="74"/>
      <c r="H262" s="75"/>
      <c r="I262" s="78"/>
      <c r="J262" s="24"/>
    </row>
    <row r="263" spans="1:10" ht="21" thickBot="1">
      <c r="A263" s="92" t="s">
        <v>29</v>
      </c>
      <c r="B263" s="54" t="s">
        <v>20</v>
      </c>
      <c r="C263" s="55"/>
      <c r="D263" s="56"/>
      <c r="E263" s="57"/>
      <c r="F263" s="57"/>
      <c r="G263" s="53">
        <f>SUM(F267:F311)</f>
        <v>0</v>
      </c>
      <c r="H263" s="58"/>
      <c r="I263" s="59" t="e">
        <f>SUM(H267:H311)</f>
        <v>#DIV/0!</v>
      </c>
      <c r="J263" s="24"/>
    </row>
    <row r="264" spans="1:10" ht="21">
      <c r="A264" s="100"/>
      <c r="B264" s="85"/>
      <c r="C264" s="62"/>
      <c r="D264" s="86"/>
      <c r="E264" s="32"/>
      <c r="F264" s="73"/>
      <c r="G264" s="74"/>
      <c r="H264" s="75"/>
      <c r="I264" s="78"/>
      <c r="J264" s="24"/>
    </row>
    <row r="265" spans="1:10" ht="21">
      <c r="A265" s="99">
        <v>13.1</v>
      </c>
      <c r="B265" s="83" t="s">
        <v>460</v>
      </c>
      <c r="C265" s="62"/>
      <c r="D265" s="84"/>
      <c r="E265" s="32"/>
      <c r="F265" s="73"/>
      <c r="G265" s="74"/>
      <c r="H265" s="75"/>
      <c r="I265" s="78"/>
      <c r="J265" s="24"/>
    </row>
    <row r="266" spans="1:10" ht="21">
      <c r="A266" s="99"/>
      <c r="B266" s="83"/>
      <c r="C266" s="62"/>
      <c r="D266" s="84"/>
      <c r="E266" s="32"/>
      <c r="F266" s="73"/>
      <c r="G266" s="74"/>
      <c r="H266" s="75"/>
      <c r="I266" s="78"/>
      <c r="J266" s="24"/>
    </row>
    <row r="267" spans="1:10" ht="21">
      <c r="A267" s="99" t="s">
        <v>461</v>
      </c>
      <c r="B267" s="83" t="s">
        <v>462</v>
      </c>
      <c r="C267" s="62"/>
      <c r="D267" s="84" t="s">
        <v>79</v>
      </c>
      <c r="E267" s="32"/>
      <c r="F267" s="70">
        <f t="shared" ref="F267:F289" si="30">+C267*E267</f>
        <v>0</v>
      </c>
      <c r="G267" s="68"/>
      <c r="H267" s="71" t="e">
        <f t="shared" ref="H267:H272" si="31">+F267/$G$533</f>
        <v>#DIV/0!</v>
      </c>
      <c r="I267" s="78"/>
      <c r="J267" s="24"/>
    </row>
    <row r="268" spans="1:10" ht="21">
      <c r="A268" s="99" t="s">
        <v>463</v>
      </c>
      <c r="B268" s="83" t="s">
        <v>464</v>
      </c>
      <c r="C268" s="62"/>
      <c r="D268" s="84" t="s">
        <v>79</v>
      </c>
      <c r="E268" s="32"/>
      <c r="F268" s="70">
        <f t="shared" si="30"/>
        <v>0</v>
      </c>
      <c r="G268" s="68"/>
      <c r="H268" s="71" t="e">
        <f t="shared" si="31"/>
        <v>#DIV/0!</v>
      </c>
      <c r="I268" s="78"/>
      <c r="J268" s="24"/>
    </row>
    <row r="269" spans="1:10" ht="21">
      <c r="A269" s="99" t="s">
        <v>465</v>
      </c>
      <c r="B269" s="83" t="s">
        <v>466</v>
      </c>
      <c r="C269" s="62"/>
      <c r="D269" s="84" t="s">
        <v>79</v>
      </c>
      <c r="E269" s="32"/>
      <c r="F269" s="70">
        <f t="shared" si="30"/>
        <v>0</v>
      </c>
      <c r="G269" s="68"/>
      <c r="H269" s="71" t="e">
        <f t="shared" si="31"/>
        <v>#DIV/0!</v>
      </c>
      <c r="I269" s="78"/>
      <c r="J269" s="24"/>
    </row>
    <row r="270" spans="1:10" ht="21">
      <c r="A270" s="99" t="s">
        <v>467</v>
      </c>
      <c r="B270" s="83" t="s">
        <v>468</v>
      </c>
      <c r="C270" s="62"/>
      <c r="D270" s="84" t="s">
        <v>79</v>
      </c>
      <c r="E270" s="32"/>
      <c r="F270" s="70">
        <f t="shared" si="30"/>
        <v>0</v>
      </c>
      <c r="G270" s="68"/>
      <c r="H270" s="71" t="e">
        <f t="shared" si="31"/>
        <v>#DIV/0!</v>
      </c>
      <c r="I270" s="78"/>
      <c r="J270" s="24"/>
    </row>
    <row r="271" spans="1:10" ht="21">
      <c r="A271" s="99" t="s">
        <v>469</v>
      </c>
      <c r="B271" s="83" t="s">
        <v>470</v>
      </c>
      <c r="C271" s="62"/>
      <c r="D271" s="84" t="s">
        <v>79</v>
      </c>
      <c r="E271" s="32"/>
      <c r="F271" s="70">
        <f t="shared" si="30"/>
        <v>0</v>
      </c>
      <c r="G271" s="68"/>
      <c r="H271" s="71" t="e">
        <f t="shared" si="31"/>
        <v>#DIV/0!</v>
      </c>
      <c r="I271" s="78"/>
      <c r="J271" s="24"/>
    </row>
    <row r="272" spans="1:10" ht="21">
      <c r="A272" s="99" t="s">
        <v>471</v>
      </c>
      <c r="B272" s="83" t="s">
        <v>472</v>
      </c>
      <c r="C272" s="62"/>
      <c r="D272" s="84" t="s">
        <v>79</v>
      </c>
      <c r="E272" s="32"/>
      <c r="F272" s="70">
        <f t="shared" si="30"/>
        <v>0</v>
      </c>
      <c r="G272" s="68"/>
      <c r="H272" s="71" t="e">
        <f t="shared" si="31"/>
        <v>#DIV/0!</v>
      </c>
      <c r="I272" s="78"/>
      <c r="J272" s="24"/>
    </row>
    <row r="273" spans="1:10" ht="21">
      <c r="A273" s="99"/>
      <c r="B273" s="83"/>
      <c r="C273" s="62"/>
      <c r="D273" s="84"/>
      <c r="E273" s="32"/>
      <c r="F273" s="73"/>
      <c r="G273" s="74"/>
      <c r="H273" s="75"/>
      <c r="I273" s="78"/>
      <c r="J273" s="24"/>
    </row>
    <row r="274" spans="1:10" ht="21">
      <c r="A274" s="99">
        <v>13.4</v>
      </c>
      <c r="B274" s="83" t="s">
        <v>473</v>
      </c>
      <c r="C274" s="62"/>
      <c r="D274" s="84" t="s">
        <v>79</v>
      </c>
      <c r="E274" s="32"/>
      <c r="F274" s="70">
        <f t="shared" si="30"/>
        <v>0</v>
      </c>
      <c r="G274" s="68"/>
      <c r="H274" s="71" t="e">
        <f>+F274/$G$533</f>
        <v>#DIV/0!</v>
      </c>
      <c r="I274" s="78"/>
      <c r="J274" s="24"/>
    </row>
    <row r="275" spans="1:10" ht="21">
      <c r="A275" s="99">
        <v>13.5</v>
      </c>
      <c r="B275" s="83" t="s">
        <v>474</v>
      </c>
      <c r="C275" s="62"/>
      <c r="D275" s="84" t="s">
        <v>79</v>
      </c>
      <c r="E275" s="32"/>
      <c r="F275" s="70">
        <f t="shared" si="30"/>
        <v>0</v>
      </c>
      <c r="G275" s="68"/>
      <c r="H275" s="71" t="e">
        <f>+F275/$G$533</f>
        <v>#DIV/0!</v>
      </c>
      <c r="I275" s="78"/>
      <c r="J275" s="24"/>
    </row>
    <row r="276" spans="1:10" ht="21">
      <c r="A276" s="99"/>
      <c r="B276" s="83"/>
      <c r="C276" s="62"/>
      <c r="D276" s="84"/>
      <c r="E276" s="32"/>
      <c r="F276" s="73"/>
      <c r="G276" s="74"/>
      <c r="H276" s="75"/>
      <c r="I276" s="78"/>
      <c r="J276" s="24"/>
    </row>
    <row r="277" spans="1:10" ht="21">
      <c r="A277" s="99">
        <v>13.6</v>
      </c>
      <c r="B277" s="83" t="s">
        <v>475</v>
      </c>
      <c r="C277" s="62"/>
      <c r="D277" s="84"/>
      <c r="E277" s="32"/>
      <c r="F277" s="73"/>
      <c r="G277" s="74"/>
      <c r="H277" s="75"/>
      <c r="I277" s="78"/>
      <c r="J277" s="24"/>
    </row>
    <row r="278" spans="1:10" ht="21">
      <c r="A278" s="99"/>
      <c r="B278" s="83"/>
      <c r="C278" s="62"/>
      <c r="D278" s="84"/>
      <c r="E278" s="32"/>
      <c r="F278" s="73"/>
      <c r="G278" s="74"/>
      <c r="H278" s="75"/>
      <c r="I278" s="78"/>
      <c r="J278" s="24"/>
    </row>
    <row r="279" spans="1:10" ht="21">
      <c r="A279" s="99" t="s">
        <v>476</v>
      </c>
      <c r="B279" s="83" t="s">
        <v>477</v>
      </c>
      <c r="C279" s="62"/>
      <c r="D279" s="84" t="s">
        <v>79</v>
      </c>
      <c r="E279" s="32"/>
      <c r="F279" s="70">
        <f t="shared" si="30"/>
        <v>0</v>
      </c>
      <c r="G279" s="68"/>
      <c r="H279" s="71" t="e">
        <f>+F279/$G$533</f>
        <v>#DIV/0!</v>
      </c>
      <c r="I279" s="78"/>
      <c r="J279" s="24"/>
    </row>
    <row r="280" spans="1:10" ht="21">
      <c r="A280" s="99" t="s">
        <v>478</v>
      </c>
      <c r="B280" s="83" t="s">
        <v>479</v>
      </c>
      <c r="C280" s="62"/>
      <c r="D280" s="84" t="s">
        <v>79</v>
      </c>
      <c r="E280" s="32"/>
      <c r="F280" s="70">
        <f t="shared" si="30"/>
        <v>0</v>
      </c>
      <c r="G280" s="68"/>
      <c r="H280" s="71" t="e">
        <f>+F280/$G$533</f>
        <v>#DIV/0!</v>
      </c>
      <c r="I280" s="78"/>
      <c r="J280" s="24"/>
    </row>
    <row r="281" spans="1:10" ht="21">
      <c r="A281" s="99" t="s">
        <v>480</v>
      </c>
      <c r="B281" s="83" t="s">
        <v>481</v>
      </c>
      <c r="C281" s="62"/>
      <c r="D281" s="84" t="s">
        <v>79</v>
      </c>
      <c r="E281" s="32"/>
      <c r="F281" s="70">
        <f t="shared" si="30"/>
        <v>0</v>
      </c>
      <c r="G281" s="68"/>
      <c r="H281" s="71" t="e">
        <f>+F281/$G$533</f>
        <v>#DIV/0!</v>
      </c>
      <c r="I281" s="78"/>
      <c r="J281" s="24"/>
    </row>
    <row r="282" spans="1:10" ht="21">
      <c r="A282" s="99" t="s">
        <v>482</v>
      </c>
      <c r="B282" s="83" t="s">
        <v>483</v>
      </c>
      <c r="C282" s="62"/>
      <c r="D282" s="84" t="s">
        <v>79</v>
      </c>
      <c r="E282" s="32"/>
      <c r="F282" s="70">
        <f t="shared" si="30"/>
        <v>0</v>
      </c>
      <c r="G282" s="68"/>
      <c r="H282" s="71" t="e">
        <f>+F282/$G$533</f>
        <v>#DIV/0!</v>
      </c>
      <c r="I282" s="78"/>
      <c r="J282" s="24"/>
    </row>
    <row r="283" spans="1:10" ht="21">
      <c r="A283" s="99"/>
      <c r="B283" s="83"/>
      <c r="C283" s="62"/>
      <c r="D283" s="84"/>
      <c r="E283" s="32"/>
      <c r="F283" s="73"/>
      <c r="G283" s="74"/>
      <c r="H283" s="75"/>
      <c r="I283" s="78"/>
      <c r="J283" s="24"/>
    </row>
    <row r="284" spans="1:10" ht="21">
      <c r="A284" s="99">
        <v>13.7</v>
      </c>
      <c r="B284" s="83" t="s">
        <v>484</v>
      </c>
      <c r="C284" s="62"/>
      <c r="D284" s="84"/>
      <c r="E284" s="32"/>
      <c r="F284" s="73"/>
      <c r="G284" s="74"/>
      <c r="H284" s="75"/>
      <c r="I284" s="78"/>
      <c r="J284" s="24"/>
    </row>
    <row r="285" spans="1:10" ht="21">
      <c r="A285" s="99"/>
      <c r="B285" s="83"/>
      <c r="C285" s="62"/>
      <c r="D285" s="84"/>
      <c r="E285" s="32"/>
      <c r="F285" s="73"/>
      <c r="G285" s="74"/>
      <c r="H285" s="75"/>
      <c r="I285" s="78"/>
      <c r="J285" s="24"/>
    </row>
    <row r="286" spans="1:10" ht="21">
      <c r="A286" s="99" t="s">
        <v>485</v>
      </c>
      <c r="B286" s="83" t="s">
        <v>486</v>
      </c>
      <c r="C286" s="62"/>
      <c r="D286" s="84" t="s">
        <v>79</v>
      </c>
      <c r="E286" s="32"/>
      <c r="F286" s="70">
        <f t="shared" si="30"/>
        <v>0</v>
      </c>
      <c r="G286" s="68"/>
      <c r="H286" s="71" t="e">
        <f>+F286/$G$533</f>
        <v>#DIV/0!</v>
      </c>
      <c r="I286" s="78"/>
      <c r="J286" s="24"/>
    </row>
    <row r="287" spans="1:10" ht="21">
      <c r="A287" s="99" t="s">
        <v>487</v>
      </c>
      <c r="B287" s="83" t="s">
        <v>488</v>
      </c>
      <c r="C287" s="62"/>
      <c r="D287" s="84" t="s">
        <v>79</v>
      </c>
      <c r="E287" s="32"/>
      <c r="F287" s="70">
        <f t="shared" si="30"/>
        <v>0</v>
      </c>
      <c r="G287" s="68"/>
      <c r="H287" s="71" t="e">
        <f>+F287/$G$533</f>
        <v>#DIV/0!</v>
      </c>
      <c r="I287" s="78"/>
      <c r="J287" s="24"/>
    </row>
    <row r="288" spans="1:10" ht="21">
      <c r="A288" s="99" t="s">
        <v>489</v>
      </c>
      <c r="B288" s="83" t="s">
        <v>490</v>
      </c>
      <c r="C288" s="62"/>
      <c r="D288" s="84" t="s">
        <v>79</v>
      </c>
      <c r="E288" s="32"/>
      <c r="F288" s="70">
        <f t="shared" si="30"/>
        <v>0</v>
      </c>
      <c r="G288" s="68"/>
      <c r="H288" s="71" t="e">
        <f>+F288/$G$533</f>
        <v>#DIV/0!</v>
      </c>
      <c r="I288" s="78"/>
      <c r="J288" s="24"/>
    </row>
    <row r="289" spans="1:10" ht="21">
      <c r="A289" s="99" t="s">
        <v>491</v>
      </c>
      <c r="B289" s="83" t="s">
        <v>492</v>
      </c>
      <c r="C289" s="62"/>
      <c r="D289" s="84" t="s">
        <v>79</v>
      </c>
      <c r="E289" s="32"/>
      <c r="F289" s="70">
        <f t="shared" si="30"/>
        <v>0</v>
      </c>
      <c r="G289" s="68"/>
      <c r="H289" s="71" t="e">
        <f>+F289/$G$533</f>
        <v>#DIV/0!</v>
      </c>
      <c r="I289" s="78"/>
      <c r="J289" s="24"/>
    </row>
    <row r="290" spans="1:10" ht="21">
      <c r="A290" s="99"/>
      <c r="B290" s="83"/>
      <c r="C290" s="62"/>
      <c r="D290" s="84"/>
      <c r="E290" s="32"/>
      <c r="F290" s="73"/>
      <c r="G290" s="74"/>
      <c r="H290" s="75"/>
      <c r="I290" s="78"/>
      <c r="J290" s="24"/>
    </row>
    <row r="291" spans="1:10" ht="21">
      <c r="A291" s="99">
        <v>13.8</v>
      </c>
      <c r="B291" s="83" t="s">
        <v>493</v>
      </c>
      <c r="C291" s="62"/>
      <c r="D291" s="84"/>
      <c r="E291" s="32"/>
      <c r="F291" s="73"/>
      <c r="G291" s="74"/>
      <c r="H291" s="75"/>
      <c r="I291" s="78"/>
      <c r="J291" s="24"/>
    </row>
    <row r="292" spans="1:10" ht="21">
      <c r="A292" s="99"/>
      <c r="B292" s="83"/>
      <c r="C292" s="62"/>
      <c r="D292" s="84"/>
      <c r="E292" s="32"/>
      <c r="F292" s="73"/>
      <c r="G292" s="74"/>
      <c r="H292" s="75"/>
      <c r="I292" s="78"/>
      <c r="J292" s="24"/>
    </row>
    <row r="293" spans="1:10" ht="21">
      <c r="A293" s="99" t="s">
        <v>494</v>
      </c>
      <c r="B293" s="83" t="s">
        <v>495</v>
      </c>
      <c r="C293" s="62"/>
      <c r="D293" s="84" t="s">
        <v>79</v>
      </c>
      <c r="E293" s="32"/>
      <c r="F293" s="70">
        <f t="shared" ref="F293:F311" si="32">+C293*E293</f>
        <v>0</v>
      </c>
      <c r="G293" s="68"/>
      <c r="H293" s="71" t="e">
        <f>+F293/$G$533</f>
        <v>#DIV/0!</v>
      </c>
      <c r="I293" s="78"/>
      <c r="J293" s="24"/>
    </row>
    <row r="294" spans="1:10" ht="21">
      <c r="A294" s="99" t="s">
        <v>496</v>
      </c>
      <c r="B294" s="83" t="s">
        <v>497</v>
      </c>
      <c r="C294" s="62"/>
      <c r="D294" s="84" t="s">
        <v>79</v>
      </c>
      <c r="E294" s="32"/>
      <c r="F294" s="70">
        <f t="shared" si="32"/>
        <v>0</v>
      </c>
      <c r="G294" s="68"/>
      <c r="H294" s="71" t="e">
        <f>+F294/$G$533</f>
        <v>#DIV/0!</v>
      </c>
      <c r="I294" s="78"/>
      <c r="J294" s="24"/>
    </row>
    <row r="295" spans="1:10" ht="21">
      <c r="A295" s="99" t="s">
        <v>498</v>
      </c>
      <c r="B295" s="83" t="s">
        <v>499</v>
      </c>
      <c r="C295" s="62"/>
      <c r="D295" s="84" t="s">
        <v>79</v>
      </c>
      <c r="E295" s="32"/>
      <c r="F295" s="70">
        <f t="shared" si="32"/>
        <v>0</v>
      </c>
      <c r="G295" s="68"/>
      <c r="H295" s="71" t="e">
        <f>+F295/$G$533</f>
        <v>#DIV/0!</v>
      </c>
      <c r="I295" s="78"/>
      <c r="J295" s="24"/>
    </row>
    <row r="296" spans="1:10" ht="21">
      <c r="A296" s="99" t="s">
        <v>500</v>
      </c>
      <c r="B296" s="83" t="s">
        <v>501</v>
      </c>
      <c r="C296" s="62"/>
      <c r="D296" s="84" t="s">
        <v>79</v>
      </c>
      <c r="E296" s="32"/>
      <c r="F296" s="70">
        <f t="shared" si="32"/>
        <v>0</v>
      </c>
      <c r="G296" s="68"/>
      <c r="H296" s="71" t="e">
        <f>+F296/$G$533</f>
        <v>#DIV/0!</v>
      </c>
      <c r="I296" s="78"/>
      <c r="J296" s="24"/>
    </row>
    <row r="297" spans="1:10" ht="21">
      <c r="A297" s="99"/>
      <c r="B297" s="83"/>
      <c r="C297" s="62"/>
      <c r="D297" s="84"/>
      <c r="E297" s="32"/>
      <c r="F297" s="73"/>
      <c r="G297" s="74"/>
      <c r="H297" s="75"/>
      <c r="I297" s="78"/>
      <c r="J297" s="24"/>
    </row>
    <row r="298" spans="1:10" ht="21">
      <c r="A298" s="99">
        <v>13.9</v>
      </c>
      <c r="B298" s="83" t="s">
        <v>502</v>
      </c>
      <c r="C298" s="62"/>
      <c r="D298" s="84"/>
      <c r="E298" s="32"/>
      <c r="F298" s="73"/>
      <c r="G298" s="74"/>
      <c r="H298" s="75"/>
      <c r="I298" s="78"/>
      <c r="J298" s="24"/>
    </row>
    <row r="299" spans="1:10" ht="21">
      <c r="A299" s="99"/>
      <c r="B299" s="83"/>
      <c r="C299" s="62"/>
      <c r="D299" s="84"/>
      <c r="E299" s="32"/>
      <c r="F299" s="73"/>
      <c r="G299" s="74"/>
      <c r="H299" s="75"/>
      <c r="I299" s="78"/>
      <c r="J299" s="24"/>
    </row>
    <row r="300" spans="1:10" ht="21">
      <c r="A300" s="99" t="s">
        <v>503</v>
      </c>
      <c r="B300" s="83" t="s">
        <v>504</v>
      </c>
      <c r="C300" s="62"/>
      <c r="D300" s="84" t="s">
        <v>79</v>
      </c>
      <c r="E300" s="32"/>
      <c r="F300" s="70">
        <f t="shared" si="32"/>
        <v>0</v>
      </c>
      <c r="G300" s="68"/>
      <c r="H300" s="71" t="e">
        <f t="shared" ref="H300:H305" si="33">+F300/$G$533</f>
        <v>#DIV/0!</v>
      </c>
      <c r="I300" s="78"/>
      <c r="J300" s="24"/>
    </row>
    <row r="301" spans="1:10" ht="21">
      <c r="A301" s="101" t="s">
        <v>505</v>
      </c>
      <c r="B301" s="83" t="s">
        <v>506</v>
      </c>
      <c r="C301" s="62"/>
      <c r="D301" s="84" t="s">
        <v>79</v>
      </c>
      <c r="E301" s="32"/>
      <c r="F301" s="70">
        <f t="shared" si="32"/>
        <v>0</v>
      </c>
      <c r="G301" s="68"/>
      <c r="H301" s="71" t="e">
        <f t="shared" si="33"/>
        <v>#DIV/0!</v>
      </c>
      <c r="I301" s="78"/>
      <c r="J301" s="24"/>
    </row>
    <row r="302" spans="1:10" ht="21">
      <c r="A302" s="99" t="s">
        <v>507</v>
      </c>
      <c r="B302" s="83" t="s">
        <v>508</v>
      </c>
      <c r="C302" s="62"/>
      <c r="D302" s="84" t="s">
        <v>79</v>
      </c>
      <c r="E302" s="32"/>
      <c r="F302" s="70">
        <f t="shared" si="32"/>
        <v>0</v>
      </c>
      <c r="G302" s="68"/>
      <c r="H302" s="71" t="e">
        <f t="shared" si="33"/>
        <v>#DIV/0!</v>
      </c>
      <c r="I302" s="78"/>
      <c r="J302" s="24"/>
    </row>
    <row r="303" spans="1:10" ht="21">
      <c r="A303" s="99" t="s">
        <v>509</v>
      </c>
      <c r="B303" s="83" t="s">
        <v>510</v>
      </c>
      <c r="C303" s="62"/>
      <c r="D303" s="84" t="s">
        <v>27</v>
      </c>
      <c r="E303" s="32"/>
      <c r="F303" s="70">
        <f t="shared" si="32"/>
        <v>0</v>
      </c>
      <c r="G303" s="68"/>
      <c r="H303" s="71" t="e">
        <f t="shared" si="33"/>
        <v>#DIV/0!</v>
      </c>
      <c r="I303" s="78"/>
      <c r="J303" s="24"/>
    </row>
    <row r="304" spans="1:10" ht="21">
      <c r="A304" s="99" t="s">
        <v>511</v>
      </c>
      <c r="B304" s="83" t="s">
        <v>512</v>
      </c>
      <c r="C304" s="62"/>
      <c r="D304" s="84" t="s">
        <v>27</v>
      </c>
      <c r="E304" s="32"/>
      <c r="F304" s="70">
        <f t="shared" si="32"/>
        <v>0</v>
      </c>
      <c r="G304" s="68"/>
      <c r="H304" s="71" t="e">
        <f t="shared" si="33"/>
        <v>#DIV/0!</v>
      </c>
      <c r="I304" s="78"/>
      <c r="J304" s="24"/>
    </row>
    <row r="305" spans="1:10" ht="21">
      <c r="A305" s="99" t="s">
        <v>513</v>
      </c>
      <c r="B305" s="83" t="s">
        <v>514</v>
      </c>
      <c r="C305" s="62"/>
      <c r="D305" s="84" t="s">
        <v>27</v>
      </c>
      <c r="E305" s="32"/>
      <c r="F305" s="70">
        <f t="shared" si="32"/>
        <v>0</v>
      </c>
      <c r="G305" s="68"/>
      <c r="H305" s="71" t="e">
        <f t="shared" si="33"/>
        <v>#DIV/0!</v>
      </c>
      <c r="I305" s="78"/>
      <c r="J305" s="24"/>
    </row>
    <row r="306" spans="1:10" ht="21">
      <c r="A306" s="101"/>
      <c r="B306" s="83"/>
      <c r="C306" s="62"/>
      <c r="D306" s="84"/>
      <c r="E306" s="32"/>
      <c r="F306" s="73"/>
      <c r="G306" s="74"/>
      <c r="H306" s="75"/>
      <c r="I306" s="78"/>
      <c r="J306" s="24"/>
    </row>
    <row r="307" spans="1:10" ht="21">
      <c r="A307" s="99">
        <v>13.1</v>
      </c>
      <c r="B307" s="83" t="s">
        <v>515</v>
      </c>
      <c r="C307" s="62"/>
      <c r="D307" s="84"/>
      <c r="E307" s="32"/>
      <c r="F307" s="73"/>
      <c r="G307" s="74"/>
      <c r="H307" s="75"/>
      <c r="I307" s="78"/>
      <c r="J307" s="24"/>
    </row>
    <row r="308" spans="1:10" ht="21">
      <c r="A308" s="99"/>
      <c r="B308" s="83"/>
      <c r="C308" s="62"/>
      <c r="D308" s="84"/>
      <c r="E308" s="32"/>
      <c r="F308" s="73"/>
      <c r="G308" s="74"/>
      <c r="H308" s="75"/>
      <c r="I308" s="78"/>
      <c r="J308" s="24"/>
    </row>
    <row r="309" spans="1:10" ht="21">
      <c r="A309" s="99" t="s">
        <v>516</v>
      </c>
      <c r="B309" s="83" t="s">
        <v>517</v>
      </c>
      <c r="C309" s="62"/>
      <c r="D309" s="84" t="s">
        <v>79</v>
      </c>
      <c r="E309" s="32"/>
      <c r="F309" s="70">
        <f t="shared" si="32"/>
        <v>0</v>
      </c>
      <c r="G309" s="68"/>
      <c r="H309" s="71" t="e">
        <f>+F309/$G$533</f>
        <v>#DIV/0!</v>
      </c>
      <c r="I309" s="78"/>
      <c r="J309" s="24"/>
    </row>
    <row r="310" spans="1:10" ht="21">
      <c r="A310" s="99" t="s">
        <v>518</v>
      </c>
      <c r="B310" s="83" t="s">
        <v>519</v>
      </c>
      <c r="C310" s="62"/>
      <c r="D310" s="84" t="s">
        <v>79</v>
      </c>
      <c r="E310" s="32"/>
      <c r="F310" s="70">
        <f t="shared" si="32"/>
        <v>0</v>
      </c>
      <c r="G310" s="68"/>
      <c r="H310" s="71" t="e">
        <f>+F310/$G$533</f>
        <v>#DIV/0!</v>
      </c>
      <c r="I310" s="78"/>
      <c r="J310" s="24"/>
    </row>
    <row r="311" spans="1:10" ht="21">
      <c r="A311" s="99" t="s">
        <v>520</v>
      </c>
      <c r="B311" s="83" t="s">
        <v>521</v>
      </c>
      <c r="C311" s="62"/>
      <c r="D311" s="84" t="s">
        <v>70</v>
      </c>
      <c r="E311" s="32"/>
      <c r="F311" s="70">
        <f t="shared" si="32"/>
        <v>0</v>
      </c>
      <c r="G311" s="68"/>
      <c r="H311" s="71" t="e">
        <f>+F311/$G$533</f>
        <v>#DIV/0!</v>
      </c>
      <c r="I311" s="78"/>
      <c r="J311" s="24"/>
    </row>
    <row r="312" spans="1:10" ht="21.75" thickBot="1">
      <c r="A312" s="99"/>
      <c r="B312" s="83"/>
      <c r="C312" s="62"/>
      <c r="D312" s="84"/>
      <c r="E312" s="32"/>
      <c r="F312" s="73"/>
      <c r="G312" s="74"/>
      <c r="H312" s="75"/>
      <c r="I312" s="78"/>
      <c r="J312" s="24"/>
    </row>
    <row r="313" spans="1:10" ht="21" thickBot="1">
      <c r="A313" s="92" t="s">
        <v>30</v>
      </c>
      <c r="B313" s="54" t="s">
        <v>22</v>
      </c>
      <c r="C313" s="55"/>
      <c r="D313" s="56"/>
      <c r="E313" s="57"/>
      <c r="F313" s="57"/>
      <c r="G313" s="53">
        <f>SUM(F315:F328)</f>
        <v>0</v>
      </c>
      <c r="H313" s="58"/>
      <c r="I313" s="59" t="e">
        <f>SUM(H315:H328)</f>
        <v>#DIV/0!</v>
      </c>
      <c r="J313" s="24"/>
    </row>
    <row r="314" spans="1:10" ht="21">
      <c r="A314" s="99"/>
      <c r="B314" s="83"/>
      <c r="C314" s="65"/>
      <c r="D314" s="86"/>
      <c r="E314" s="32"/>
      <c r="F314" s="73"/>
      <c r="G314" s="74"/>
      <c r="H314" s="75"/>
      <c r="I314" s="78"/>
      <c r="J314" s="24"/>
    </row>
    <row r="315" spans="1:10" ht="21">
      <c r="A315" s="99">
        <v>14.1</v>
      </c>
      <c r="B315" s="83" t="s">
        <v>522</v>
      </c>
      <c r="C315" s="65"/>
      <c r="D315" s="84" t="s">
        <v>79</v>
      </c>
      <c r="E315" s="32"/>
      <c r="F315" s="70">
        <f t="shared" ref="F315:F324" si="34">+C315*E315</f>
        <v>0</v>
      </c>
      <c r="G315" s="68"/>
      <c r="H315" s="71" t="e">
        <f>+F315/$G$533</f>
        <v>#DIV/0!</v>
      </c>
      <c r="I315" s="78"/>
      <c r="J315" s="24"/>
    </row>
    <row r="316" spans="1:10" ht="21">
      <c r="A316" s="99">
        <v>14.2</v>
      </c>
      <c r="B316" s="83" t="s">
        <v>523</v>
      </c>
      <c r="C316" s="65"/>
      <c r="D316" s="84" t="s">
        <v>79</v>
      </c>
      <c r="E316" s="32"/>
      <c r="F316" s="70">
        <f t="shared" si="34"/>
        <v>0</v>
      </c>
      <c r="G316" s="68"/>
      <c r="H316" s="71" t="e">
        <f>+F316/$G$533</f>
        <v>#DIV/0!</v>
      </c>
      <c r="I316" s="78"/>
      <c r="J316" s="24"/>
    </row>
    <row r="317" spans="1:10" ht="21">
      <c r="A317" s="99">
        <v>14.4</v>
      </c>
      <c r="B317" s="83" t="s">
        <v>524</v>
      </c>
      <c r="C317" s="65"/>
      <c r="D317" s="84"/>
      <c r="E317" s="32"/>
      <c r="F317" s="73"/>
      <c r="G317" s="74"/>
      <c r="H317" s="75"/>
      <c r="I317" s="78"/>
      <c r="J317" s="24"/>
    </row>
    <row r="318" spans="1:10" ht="21">
      <c r="A318" s="99" t="s">
        <v>525</v>
      </c>
      <c r="B318" s="83" t="s">
        <v>526</v>
      </c>
      <c r="C318" s="65"/>
      <c r="D318" s="84" t="s">
        <v>79</v>
      </c>
      <c r="E318" s="32"/>
      <c r="F318" s="70">
        <f t="shared" si="34"/>
        <v>0</v>
      </c>
      <c r="G318" s="68"/>
      <c r="H318" s="71" t="e">
        <f>+F318/$G$533</f>
        <v>#DIV/0!</v>
      </c>
      <c r="I318" s="78"/>
      <c r="J318" s="24"/>
    </row>
    <row r="319" spans="1:10" ht="21">
      <c r="A319" s="99" t="s">
        <v>527</v>
      </c>
      <c r="B319" s="83" t="s">
        <v>528</v>
      </c>
      <c r="C319" s="65"/>
      <c r="D319" s="84" t="s">
        <v>79</v>
      </c>
      <c r="E319" s="32"/>
      <c r="F319" s="70">
        <f t="shared" si="34"/>
        <v>0</v>
      </c>
      <c r="G319" s="68"/>
      <c r="H319" s="71" t="e">
        <f>+F319/$G$533</f>
        <v>#DIV/0!</v>
      </c>
      <c r="I319" s="78"/>
      <c r="J319" s="24"/>
    </row>
    <row r="320" spans="1:10" ht="21">
      <c r="A320" s="99">
        <v>14.6</v>
      </c>
      <c r="B320" s="83" t="s">
        <v>529</v>
      </c>
      <c r="C320" s="65"/>
      <c r="D320" s="84"/>
      <c r="E320" s="32"/>
      <c r="F320" s="73"/>
      <c r="G320" s="74"/>
      <c r="H320" s="75"/>
      <c r="I320" s="78"/>
      <c r="J320" s="24"/>
    </row>
    <row r="321" spans="1:10" ht="21">
      <c r="A321" s="99" t="s">
        <v>530</v>
      </c>
      <c r="B321" s="83" t="s">
        <v>531</v>
      </c>
      <c r="C321" s="65"/>
      <c r="D321" s="84" t="s">
        <v>79</v>
      </c>
      <c r="E321" s="32"/>
      <c r="F321" s="70">
        <f t="shared" si="34"/>
        <v>0</v>
      </c>
      <c r="G321" s="68"/>
      <c r="H321" s="71" t="e">
        <f>+F321/$G$533</f>
        <v>#DIV/0!</v>
      </c>
      <c r="I321" s="78"/>
      <c r="J321" s="24"/>
    </row>
    <row r="322" spans="1:10" ht="21">
      <c r="A322" s="99" t="s">
        <v>532</v>
      </c>
      <c r="B322" s="83" t="s">
        <v>533</v>
      </c>
      <c r="C322" s="65"/>
      <c r="D322" s="84" t="s">
        <v>79</v>
      </c>
      <c r="E322" s="32"/>
      <c r="F322" s="70">
        <f t="shared" si="34"/>
        <v>0</v>
      </c>
      <c r="G322" s="68"/>
      <c r="H322" s="71" t="e">
        <f>+F322/$G$533</f>
        <v>#DIV/0!</v>
      </c>
      <c r="I322" s="78"/>
      <c r="J322" s="24"/>
    </row>
    <row r="323" spans="1:10" ht="21">
      <c r="A323" s="99" t="s">
        <v>534</v>
      </c>
      <c r="B323" s="83" t="s">
        <v>535</v>
      </c>
      <c r="C323" s="65"/>
      <c r="D323" s="84" t="s">
        <v>79</v>
      </c>
      <c r="E323" s="32"/>
      <c r="F323" s="70">
        <f t="shared" si="34"/>
        <v>0</v>
      </c>
      <c r="G323" s="68"/>
      <c r="H323" s="71" t="e">
        <f>+F323/$G$533</f>
        <v>#DIV/0!</v>
      </c>
      <c r="I323" s="78"/>
      <c r="J323" s="24"/>
    </row>
    <row r="324" spans="1:10" ht="21">
      <c r="A324" s="99">
        <v>14.1</v>
      </c>
      <c r="B324" s="83" t="s">
        <v>536</v>
      </c>
      <c r="C324" s="65"/>
      <c r="D324" s="84" t="s">
        <v>27</v>
      </c>
      <c r="E324" s="32"/>
      <c r="F324" s="70">
        <f t="shared" si="34"/>
        <v>0</v>
      </c>
      <c r="G324" s="68"/>
      <c r="H324" s="71" t="e">
        <f>+F324/$G$533</f>
        <v>#DIV/0!</v>
      </c>
      <c r="I324" s="78"/>
      <c r="J324" s="24"/>
    </row>
    <row r="325" spans="1:10" ht="21">
      <c r="A325" s="88">
        <v>14.11</v>
      </c>
      <c r="B325" s="83" t="s">
        <v>537</v>
      </c>
      <c r="C325" s="62"/>
      <c r="D325" s="84"/>
      <c r="E325" s="32"/>
      <c r="F325" s="73"/>
      <c r="G325" s="74"/>
      <c r="H325" s="75"/>
      <c r="I325" s="78"/>
      <c r="J325" s="24"/>
    </row>
    <row r="326" spans="1:10" ht="21">
      <c r="A326" s="88" t="s">
        <v>538</v>
      </c>
      <c r="B326" s="83" t="s">
        <v>539</v>
      </c>
      <c r="C326" s="62"/>
      <c r="D326" s="84" t="s">
        <v>79</v>
      </c>
      <c r="E326" s="32"/>
      <c r="F326" s="70">
        <f t="shared" ref="F326:F328" si="35">+C326*E326</f>
        <v>0</v>
      </c>
      <c r="G326" s="68"/>
      <c r="H326" s="71" t="e">
        <f>+F326/$G$533</f>
        <v>#DIV/0!</v>
      </c>
      <c r="I326" s="78"/>
      <c r="J326" s="24"/>
    </row>
    <row r="327" spans="1:10" ht="21">
      <c r="A327" s="88" t="s">
        <v>540</v>
      </c>
      <c r="B327" s="83" t="s">
        <v>541</v>
      </c>
      <c r="C327" s="62"/>
      <c r="D327" s="84" t="s">
        <v>79</v>
      </c>
      <c r="E327" s="32"/>
      <c r="F327" s="70">
        <f t="shared" si="35"/>
        <v>0</v>
      </c>
      <c r="G327" s="68"/>
      <c r="H327" s="71" t="e">
        <f>+F327/$G$533</f>
        <v>#DIV/0!</v>
      </c>
      <c r="I327" s="78"/>
      <c r="J327" s="24"/>
    </row>
    <row r="328" spans="1:10" ht="21">
      <c r="A328" s="88">
        <v>14.14</v>
      </c>
      <c r="B328" s="83" t="s">
        <v>542</v>
      </c>
      <c r="C328" s="62"/>
      <c r="D328" s="84" t="s">
        <v>79</v>
      </c>
      <c r="E328" s="32"/>
      <c r="F328" s="70">
        <f t="shared" si="35"/>
        <v>0</v>
      </c>
      <c r="G328" s="68"/>
      <c r="H328" s="71" t="e">
        <f>+F328/$G$533</f>
        <v>#DIV/0!</v>
      </c>
      <c r="I328" s="78"/>
      <c r="J328" s="24"/>
    </row>
    <row r="329" spans="1:10" ht="21.75" thickBot="1">
      <c r="A329" s="88"/>
      <c r="B329" s="83"/>
      <c r="C329" s="62"/>
      <c r="D329" s="84"/>
      <c r="E329" s="32"/>
      <c r="F329" s="73"/>
      <c r="G329" s="74"/>
      <c r="H329" s="75"/>
      <c r="I329" s="78"/>
      <c r="J329" s="24"/>
    </row>
    <row r="330" spans="1:10" ht="21" thickBot="1">
      <c r="A330" s="92" t="s">
        <v>31</v>
      </c>
      <c r="B330" s="54" t="s">
        <v>32</v>
      </c>
      <c r="C330" s="55"/>
      <c r="D330" s="56"/>
      <c r="E330" s="57"/>
      <c r="F330" s="57"/>
      <c r="G330" s="53">
        <f>SUM(F332)</f>
        <v>0</v>
      </c>
      <c r="H330" s="58"/>
      <c r="I330" s="59" t="e">
        <f>SUM(H332)</f>
        <v>#DIV/0!</v>
      </c>
      <c r="J330" s="24"/>
    </row>
    <row r="331" spans="1:10" ht="21">
      <c r="A331" s="100"/>
      <c r="B331" s="85"/>
      <c r="C331" s="62"/>
      <c r="D331" s="86"/>
      <c r="E331" s="32"/>
      <c r="F331" s="73"/>
      <c r="G331" s="74"/>
      <c r="H331" s="75"/>
      <c r="I331" s="78"/>
      <c r="J331" s="24"/>
    </row>
    <row r="332" spans="1:10" ht="21">
      <c r="A332" s="99">
        <v>15.5</v>
      </c>
      <c r="B332" s="83" t="s">
        <v>543</v>
      </c>
      <c r="C332" s="62"/>
      <c r="D332" s="91" t="s">
        <v>79</v>
      </c>
      <c r="E332" s="32"/>
      <c r="F332" s="70">
        <f t="shared" ref="F332" si="36">+C332*E332</f>
        <v>0</v>
      </c>
      <c r="G332" s="68"/>
      <c r="H332" s="71" t="e">
        <f>+F332/$G$533</f>
        <v>#DIV/0!</v>
      </c>
      <c r="I332" s="78"/>
      <c r="J332" s="24"/>
    </row>
    <row r="333" spans="1:10" ht="21.75" thickBot="1">
      <c r="A333" s="88"/>
      <c r="B333" s="83"/>
      <c r="C333" s="62"/>
      <c r="D333" s="84"/>
      <c r="E333" s="32"/>
      <c r="F333" s="73"/>
      <c r="G333" s="74"/>
      <c r="H333" s="75"/>
      <c r="I333" s="78"/>
      <c r="J333" s="24"/>
    </row>
    <row r="334" spans="1:10" ht="21" thickBot="1">
      <c r="A334" s="92" t="s">
        <v>34</v>
      </c>
      <c r="B334" s="54" t="s">
        <v>21</v>
      </c>
      <c r="C334" s="55"/>
      <c r="D334" s="56"/>
      <c r="E334" s="57"/>
      <c r="F334" s="57"/>
      <c r="G334" s="53">
        <f>SUM(F337:F339)</f>
        <v>0</v>
      </c>
      <c r="H334" s="58"/>
      <c r="I334" s="59" t="e">
        <f>SUM(H337:H339)</f>
        <v>#DIV/0!</v>
      </c>
      <c r="J334" s="24"/>
    </row>
    <row r="335" spans="1:10" ht="21">
      <c r="A335" s="100"/>
      <c r="B335" s="85"/>
      <c r="C335" s="62"/>
      <c r="D335" s="86"/>
      <c r="E335" s="32"/>
      <c r="F335" s="73"/>
      <c r="G335" s="74"/>
      <c r="H335" s="75"/>
      <c r="I335" s="78"/>
      <c r="J335" s="24"/>
    </row>
    <row r="336" spans="1:10" ht="21">
      <c r="A336" s="99">
        <v>16.100000000000001</v>
      </c>
      <c r="B336" s="83" t="s">
        <v>544</v>
      </c>
      <c r="C336" s="62"/>
      <c r="D336" s="84"/>
      <c r="E336" s="32"/>
      <c r="F336" s="73"/>
      <c r="G336" s="74"/>
      <c r="H336" s="75"/>
      <c r="I336" s="78"/>
      <c r="J336" s="24"/>
    </row>
    <row r="337" spans="1:10" ht="40.5">
      <c r="A337" s="99" t="s">
        <v>545</v>
      </c>
      <c r="B337" s="83" t="s">
        <v>546</v>
      </c>
      <c r="C337" s="62"/>
      <c r="D337" s="84" t="s">
        <v>79</v>
      </c>
      <c r="E337" s="32"/>
      <c r="F337" s="70">
        <f t="shared" ref="F337" si="37">+C337*E337</f>
        <v>0</v>
      </c>
      <c r="G337" s="68"/>
      <c r="H337" s="71" t="e">
        <f>+F337/$G$533</f>
        <v>#DIV/0!</v>
      </c>
      <c r="I337" s="78"/>
      <c r="J337" s="24"/>
    </row>
    <row r="338" spans="1:10" ht="40.5">
      <c r="A338" s="88" t="s">
        <v>547</v>
      </c>
      <c r="B338" s="83" t="s">
        <v>548</v>
      </c>
      <c r="C338" s="62"/>
      <c r="D338" s="84" t="s">
        <v>79</v>
      </c>
      <c r="E338" s="32"/>
      <c r="F338" s="70">
        <f t="shared" ref="F338:F339" si="38">+C338*E338</f>
        <v>0</v>
      </c>
      <c r="G338" s="68"/>
      <c r="H338" s="71" t="e">
        <f>+F338/$G$533</f>
        <v>#DIV/0!</v>
      </c>
      <c r="I338" s="78"/>
      <c r="J338" s="24"/>
    </row>
    <row r="339" spans="1:10" ht="40.5">
      <c r="A339" s="88" t="s">
        <v>549</v>
      </c>
      <c r="B339" s="83" t="s">
        <v>550</v>
      </c>
      <c r="C339" s="62"/>
      <c r="D339" s="84" t="s">
        <v>79</v>
      </c>
      <c r="E339" s="32"/>
      <c r="F339" s="70">
        <f t="shared" si="38"/>
        <v>0</v>
      </c>
      <c r="G339" s="68"/>
      <c r="H339" s="71" t="e">
        <f>+F339/$G$533</f>
        <v>#DIV/0!</v>
      </c>
      <c r="I339" s="78"/>
      <c r="J339" s="24"/>
    </row>
    <row r="340" spans="1:10" ht="21.75" thickBot="1">
      <c r="A340" s="88"/>
      <c r="B340" s="83"/>
      <c r="C340" s="62"/>
      <c r="D340" s="84"/>
      <c r="E340" s="32"/>
      <c r="F340" s="73"/>
      <c r="G340" s="74"/>
      <c r="H340" s="75"/>
      <c r="I340" s="78"/>
      <c r="J340" s="24"/>
    </row>
    <row r="341" spans="1:10" ht="21" thickBot="1">
      <c r="A341" s="92" t="s">
        <v>36</v>
      </c>
      <c r="B341" s="54" t="s">
        <v>37</v>
      </c>
      <c r="C341" s="55"/>
      <c r="D341" s="56"/>
      <c r="E341" s="57"/>
      <c r="F341" s="57"/>
      <c r="G341" s="53">
        <f>SUM(F344:F360)</f>
        <v>0</v>
      </c>
      <c r="H341" s="58"/>
      <c r="I341" s="59" t="e">
        <f>SUM(H344:H360)</f>
        <v>#DIV/0!</v>
      </c>
      <c r="J341" s="24"/>
    </row>
    <row r="342" spans="1:10" ht="20.25">
      <c r="A342" s="96"/>
      <c r="B342" s="61"/>
      <c r="C342" s="62"/>
      <c r="D342" s="63"/>
      <c r="E342" s="62"/>
      <c r="F342" s="62"/>
      <c r="G342" s="60"/>
      <c r="H342" s="60"/>
      <c r="I342" s="64"/>
      <c r="J342" s="24"/>
    </row>
    <row r="343" spans="1:10" ht="21">
      <c r="A343" s="96" t="s">
        <v>38</v>
      </c>
      <c r="B343" s="61" t="s">
        <v>551</v>
      </c>
      <c r="C343" s="62"/>
      <c r="D343" s="84"/>
      <c r="E343" s="62"/>
      <c r="F343" s="73"/>
      <c r="G343" s="74"/>
      <c r="H343" s="75"/>
      <c r="I343" s="64"/>
      <c r="J343" s="24"/>
    </row>
    <row r="344" spans="1:10" ht="21">
      <c r="A344" s="93"/>
      <c r="B344" s="90" t="s">
        <v>39</v>
      </c>
      <c r="C344" s="62"/>
      <c r="D344" s="84"/>
      <c r="E344" s="62"/>
      <c r="F344" s="70">
        <f t="shared" ref="F344:F353" si="39">+C344*E344</f>
        <v>0</v>
      </c>
      <c r="G344" s="68"/>
      <c r="H344" s="71" t="e">
        <f t="shared" ref="H344:H354" si="40">+F344/$G$533</f>
        <v>#DIV/0!</v>
      </c>
      <c r="I344" s="64"/>
      <c r="J344" s="24"/>
    </row>
    <row r="345" spans="1:10" ht="21">
      <c r="A345" s="93" t="s">
        <v>552</v>
      </c>
      <c r="B345" s="90" t="s">
        <v>553</v>
      </c>
      <c r="C345" s="62"/>
      <c r="D345" s="84" t="s">
        <v>33</v>
      </c>
      <c r="E345" s="62"/>
      <c r="F345" s="70">
        <f t="shared" si="39"/>
        <v>0</v>
      </c>
      <c r="G345" s="68"/>
      <c r="H345" s="71" t="e">
        <f t="shared" si="40"/>
        <v>#DIV/0!</v>
      </c>
      <c r="I345" s="64"/>
      <c r="J345" s="24"/>
    </row>
    <row r="346" spans="1:10" ht="21">
      <c r="A346" s="93" t="s">
        <v>554</v>
      </c>
      <c r="B346" s="90" t="s">
        <v>555</v>
      </c>
      <c r="C346" s="62"/>
      <c r="D346" s="84" t="s">
        <v>33</v>
      </c>
      <c r="E346" s="62"/>
      <c r="F346" s="70">
        <f t="shared" si="39"/>
        <v>0</v>
      </c>
      <c r="G346" s="68"/>
      <c r="H346" s="71" t="e">
        <f t="shared" si="40"/>
        <v>#DIV/0!</v>
      </c>
      <c r="I346" s="64"/>
      <c r="J346" s="24"/>
    </row>
    <row r="347" spans="1:10" ht="21">
      <c r="A347" s="93" t="s">
        <v>556</v>
      </c>
      <c r="B347" s="90" t="s">
        <v>557</v>
      </c>
      <c r="C347" s="62"/>
      <c r="D347" s="84" t="s">
        <v>33</v>
      </c>
      <c r="E347" s="62"/>
      <c r="F347" s="70">
        <f t="shared" si="39"/>
        <v>0</v>
      </c>
      <c r="G347" s="68"/>
      <c r="H347" s="71" t="e">
        <f t="shared" si="40"/>
        <v>#DIV/0!</v>
      </c>
      <c r="I347" s="64"/>
      <c r="J347" s="24"/>
    </row>
    <row r="348" spans="1:10" ht="21">
      <c r="A348" s="93" t="s">
        <v>558</v>
      </c>
      <c r="B348" s="90" t="s">
        <v>559</v>
      </c>
      <c r="C348" s="62"/>
      <c r="D348" s="84" t="s">
        <v>33</v>
      </c>
      <c r="E348" s="62"/>
      <c r="F348" s="70">
        <f t="shared" si="39"/>
        <v>0</v>
      </c>
      <c r="G348" s="68"/>
      <c r="H348" s="71" t="e">
        <f t="shared" si="40"/>
        <v>#DIV/0!</v>
      </c>
      <c r="I348" s="64"/>
      <c r="J348" s="24"/>
    </row>
    <row r="349" spans="1:10" ht="21">
      <c r="A349" s="93" t="s">
        <v>560</v>
      </c>
      <c r="B349" s="90" t="s">
        <v>561</v>
      </c>
      <c r="C349" s="62"/>
      <c r="D349" s="84" t="s">
        <v>33</v>
      </c>
      <c r="E349" s="62"/>
      <c r="F349" s="70">
        <f t="shared" si="39"/>
        <v>0</v>
      </c>
      <c r="G349" s="68"/>
      <c r="H349" s="71" t="e">
        <f t="shared" si="40"/>
        <v>#DIV/0!</v>
      </c>
      <c r="I349" s="64"/>
      <c r="J349" s="24"/>
    </row>
    <row r="350" spans="1:10" ht="21">
      <c r="A350" s="93" t="s">
        <v>562</v>
      </c>
      <c r="B350" s="90" t="s">
        <v>563</v>
      </c>
      <c r="C350" s="62"/>
      <c r="D350" s="84" t="s">
        <v>33</v>
      </c>
      <c r="E350" s="62"/>
      <c r="F350" s="70">
        <f t="shared" si="39"/>
        <v>0</v>
      </c>
      <c r="G350" s="68"/>
      <c r="H350" s="71" t="e">
        <f t="shared" si="40"/>
        <v>#DIV/0!</v>
      </c>
      <c r="I350" s="64"/>
      <c r="J350" s="24"/>
    </row>
    <row r="351" spans="1:10" ht="21">
      <c r="A351" s="93"/>
      <c r="B351" s="90" t="s">
        <v>41</v>
      </c>
      <c r="C351" s="62"/>
      <c r="D351" s="84"/>
      <c r="E351" s="62"/>
      <c r="F351" s="70">
        <f t="shared" si="39"/>
        <v>0</v>
      </c>
      <c r="G351" s="68"/>
      <c r="H351" s="71" t="e">
        <f t="shared" si="40"/>
        <v>#DIV/0!</v>
      </c>
      <c r="I351" s="64"/>
      <c r="J351" s="24"/>
    </row>
    <row r="352" spans="1:10" ht="21">
      <c r="A352" s="99" t="s">
        <v>564</v>
      </c>
      <c r="B352" s="83" t="s">
        <v>565</v>
      </c>
      <c r="C352" s="65"/>
      <c r="D352" s="84" t="s">
        <v>33</v>
      </c>
      <c r="E352" s="32"/>
      <c r="F352" s="70">
        <f t="shared" si="39"/>
        <v>0</v>
      </c>
      <c r="G352" s="68"/>
      <c r="H352" s="71" t="e">
        <f t="shared" si="40"/>
        <v>#DIV/0!</v>
      </c>
      <c r="I352" s="78"/>
      <c r="J352" s="24"/>
    </row>
    <row r="353" spans="1:10" ht="40.5">
      <c r="A353" s="99" t="s">
        <v>566</v>
      </c>
      <c r="B353" s="83" t="s">
        <v>567</v>
      </c>
      <c r="C353" s="65"/>
      <c r="D353" s="84" t="s">
        <v>33</v>
      </c>
      <c r="E353" s="32"/>
      <c r="F353" s="70">
        <f t="shared" si="39"/>
        <v>0</v>
      </c>
      <c r="G353" s="68"/>
      <c r="H353" s="71" t="e">
        <f t="shared" si="40"/>
        <v>#DIV/0!</v>
      </c>
      <c r="I353" s="78"/>
      <c r="J353" s="24"/>
    </row>
    <row r="354" spans="1:10" ht="40.5">
      <c r="A354" s="99" t="s">
        <v>568</v>
      </c>
      <c r="B354" s="83" t="s">
        <v>569</v>
      </c>
      <c r="C354" s="65"/>
      <c r="D354" s="84" t="s">
        <v>33</v>
      </c>
      <c r="E354" s="32"/>
      <c r="F354" s="70">
        <f t="shared" ref="F354" si="41">+C354*E354</f>
        <v>0</v>
      </c>
      <c r="G354" s="68"/>
      <c r="H354" s="71" t="e">
        <f t="shared" si="40"/>
        <v>#DIV/0!</v>
      </c>
      <c r="I354" s="78"/>
      <c r="J354" s="24"/>
    </row>
    <row r="355" spans="1:10" ht="21">
      <c r="A355" s="100" t="s">
        <v>40</v>
      </c>
      <c r="B355" s="85" t="s">
        <v>570</v>
      </c>
      <c r="C355" s="65"/>
      <c r="D355" s="84"/>
      <c r="E355" s="32"/>
      <c r="F355" s="73"/>
      <c r="G355" s="74"/>
      <c r="H355" s="75"/>
      <c r="I355" s="78"/>
      <c r="J355" s="24"/>
    </row>
    <row r="356" spans="1:10" ht="21">
      <c r="A356" s="99" t="s">
        <v>571</v>
      </c>
      <c r="B356" s="83" t="s">
        <v>572</v>
      </c>
      <c r="C356" s="65"/>
      <c r="D356" s="84" t="s">
        <v>70</v>
      </c>
      <c r="E356" s="32"/>
      <c r="F356" s="70">
        <f t="shared" ref="F356" si="42">+C356*E356</f>
        <v>0</v>
      </c>
      <c r="G356" s="68"/>
      <c r="H356" s="71" t="e">
        <f>+F356/$G$533</f>
        <v>#DIV/0!</v>
      </c>
      <c r="I356" s="78"/>
      <c r="J356" s="24"/>
    </row>
    <row r="357" spans="1:10" ht="21">
      <c r="A357" s="100" t="s">
        <v>42</v>
      </c>
      <c r="B357" s="85" t="s">
        <v>43</v>
      </c>
      <c r="C357" s="65"/>
      <c r="D357" s="84"/>
      <c r="E357" s="32"/>
      <c r="F357" s="73"/>
      <c r="G357" s="74"/>
      <c r="H357" s="75"/>
      <c r="I357" s="78"/>
      <c r="J357" s="24"/>
    </row>
    <row r="358" spans="1:10" ht="21">
      <c r="A358" s="99" t="s">
        <v>573</v>
      </c>
      <c r="B358" s="83" t="s">
        <v>574</v>
      </c>
      <c r="C358" s="65"/>
      <c r="D358" s="84" t="s">
        <v>70</v>
      </c>
      <c r="E358" s="32"/>
      <c r="F358" s="70">
        <f t="shared" ref="F358" si="43">+C358*E358</f>
        <v>0</v>
      </c>
      <c r="G358" s="68"/>
      <c r="H358" s="71" t="e">
        <f>+F358/$G$533</f>
        <v>#DIV/0!</v>
      </c>
      <c r="I358" s="78"/>
      <c r="J358" s="24"/>
    </row>
    <row r="359" spans="1:10" ht="21">
      <c r="A359" s="99" t="s">
        <v>575</v>
      </c>
      <c r="B359" s="83" t="s">
        <v>576</v>
      </c>
      <c r="C359" s="65"/>
      <c r="D359" s="84" t="s">
        <v>70</v>
      </c>
      <c r="E359" s="32"/>
      <c r="F359" s="70">
        <f t="shared" ref="F359" si="44">+C359*E359</f>
        <v>0</v>
      </c>
      <c r="G359" s="68"/>
      <c r="H359" s="71" t="e">
        <f>+F359/$G$533</f>
        <v>#DIV/0!</v>
      </c>
      <c r="I359" s="78"/>
      <c r="J359" s="24"/>
    </row>
    <row r="360" spans="1:10" ht="21">
      <c r="A360" s="99" t="s">
        <v>577</v>
      </c>
      <c r="B360" s="83" t="s">
        <v>578</v>
      </c>
      <c r="C360" s="65"/>
      <c r="D360" s="84" t="s">
        <v>70</v>
      </c>
      <c r="E360" s="32"/>
      <c r="F360" s="70">
        <f t="shared" ref="F360" si="45">+C360*E360</f>
        <v>0</v>
      </c>
      <c r="G360" s="68"/>
      <c r="H360" s="71" t="e">
        <f>+F360/$G$533</f>
        <v>#DIV/0!</v>
      </c>
      <c r="I360" s="78"/>
      <c r="J360" s="24"/>
    </row>
    <row r="361" spans="1:10" ht="21.75" thickBot="1">
      <c r="A361" s="99"/>
      <c r="B361" s="83"/>
      <c r="C361" s="62"/>
      <c r="D361" s="84"/>
      <c r="E361" s="32"/>
      <c r="F361" s="73"/>
      <c r="G361" s="74"/>
      <c r="H361" s="75"/>
      <c r="I361" s="78"/>
      <c r="J361" s="24"/>
    </row>
    <row r="362" spans="1:10" ht="21" thickBot="1">
      <c r="A362" s="92" t="s">
        <v>44</v>
      </c>
      <c r="B362" s="54" t="s">
        <v>17</v>
      </c>
      <c r="C362" s="55"/>
      <c r="D362" s="56"/>
      <c r="E362" s="57"/>
      <c r="F362" s="57"/>
      <c r="G362" s="53">
        <f>SUM(F365:F411)</f>
        <v>0</v>
      </c>
      <c r="H362" s="58"/>
      <c r="I362" s="59" t="e">
        <f>SUM(H365:H411)</f>
        <v>#DIV/0!</v>
      </c>
      <c r="J362" s="24"/>
    </row>
    <row r="363" spans="1:10" ht="20.25">
      <c r="A363" s="96"/>
      <c r="B363" s="61"/>
      <c r="C363" s="62"/>
      <c r="D363" s="63"/>
      <c r="E363" s="62"/>
      <c r="F363" s="62"/>
      <c r="G363" s="60"/>
      <c r="H363" s="60"/>
      <c r="I363" s="64"/>
      <c r="J363" s="24"/>
    </row>
    <row r="364" spans="1:10" ht="21">
      <c r="A364" s="96" t="s">
        <v>45</v>
      </c>
      <c r="B364" s="61" t="s">
        <v>579</v>
      </c>
      <c r="C364" s="62"/>
      <c r="D364" s="66"/>
      <c r="E364" s="62"/>
      <c r="F364" s="73"/>
      <c r="G364" s="74"/>
      <c r="H364" s="75"/>
      <c r="I364" s="64"/>
      <c r="J364" s="24"/>
    </row>
    <row r="365" spans="1:10" ht="21">
      <c r="A365" s="93" t="s">
        <v>46</v>
      </c>
      <c r="B365" s="90" t="s">
        <v>580</v>
      </c>
      <c r="C365" s="62"/>
      <c r="D365" s="66" t="s">
        <v>79</v>
      </c>
      <c r="E365" s="62"/>
      <c r="F365" s="70">
        <f t="shared" ref="F365:F388" si="46">+C365*E365</f>
        <v>0</v>
      </c>
      <c r="G365" s="68"/>
      <c r="H365" s="71" t="e">
        <f t="shared" ref="H365:H370" si="47">+F365/$G$533</f>
        <v>#DIV/0!</v>
      </c>
      <c r="I365" s="64"/>
      <c r="J365" s="24"/>
    </row>
    <row r="366" spans="1:10" ht="21">
      <c r="A366" s="93" t="s">
        <v>581</v>
      </c>
      <c r="B366" s="90" t="s">
        <v>582</v>
      </c>
      <c r="C366" s="62"/>
      <c r="D366" s="66" t="s">
        <v>79</v>
      </c>
      <c r="E366" s="62"/>
      <c r="F366" s="70">
        <f t="shared" si="46"/>
        <v>0</v>
      </c>
      <c r="G366" s="68"/>
      <c r="H366" s="71" t="e">
        <f t="shared" si="47"/>
        <v>#DIV/0!</v>
      </c>
      <c r="I366" s="64"/>
      <c r="J366" s="24"/>
    </row>
    <row r="367" spans="1:10" ht="21">
      <c r="A367" s="93" t="s">
        <v>583</v>
      </c>
      <c r="B367" s="90" t="s">
        <v>584</v>
      </c>
      <c r="C367" s="62"/>
      <c r="D367" s="66" t="s">
        <v>79</v>
      </c>
      <c r="E367" s="62"/>
      <c r="F367" s="70">
        <f t="shared" si="46"/>
        <v>0</v>
      </c>
      <c r="G367" s="68"/>
      <c r="H367" s="71" t="e">
        <f t="shared" si="47"/>
        <v>#DIV/0!</v>
      </c>
      <c r="I367" s="64"/>
      <c r="J367" s="24"/>
    </row>
    <row r="368" spans="1:10" ht="21">
      <c r="A368" s="93" t="s">
        <v>585</v>
      </c>
      <c r="B368" s="90" t="s">
        <v>586</v>
      </c>
      <c r="C368" s="62"/>
      <c r="D368" s="66" t="s">
        <v>79</v>
      </c>
      <c r="E368" s="62"/>
      <c r="F368" s="70">
        <f t="shared" si="46"/>
        <v>0</v>
      </c>
      <c r="G368" s="68"/>
      <c r="H368" s="71" t="e">
        <f t="shared" si="47"/>
        <v>#DIV/0!</v>
      </c>
      <c r="I368" s="64"/>
      <c r="J368" s="24"/>
    </row>
    <row r="369" spans="1:10" ht="21">
      <c r="A369" s="93" t="s">
        <v>587</v>
      </c>
      <c r="B369" s="90" t="s">
        <v>588</v>
      </c>
      <c r="C369" s="62"/>
      <c r="D369" s="66" t="s">
        <v>79</v>
      </c>
      <c r="E369" s="62"/>
      <c r="F369" s="70">
        <f t="shared" si="46"/>
        <v>0</v>
      </c>
      <c r="G369" s="68"/>
      <c r="H369" s="71" t="e">
        <f t="shared" si="47"/>
        <v>#DIV/0!</v>
      </c>
      <c r="I369" s="64"/>
      <c r="J369" s="24"/>
    </row>
    <row r="370" spans="1:10" ht="21">
      <c r="A370" s="93" t="s">
        <v>589</v>
      </c>
      <c r="B370" s="90" t="s">
        <v>590</v>
      </c>
      <c r="C370" s="62"/>
      <c r="D370" s="66" t="s">
        <v>79</v>
      </c>
      <c r="E370" s="62"/>
      <c r="F370" s="70">
        <f t="shared" si="46"/>
        <v>0</v>
      </c>
      <c r="G370" s="68"/>
      <c r="H370" s="71" t="e">
        <f t="shared" si="47"/>
        <v>#DIV/0!</v>
      </c>
      <c r="I370" s="64"/>
      <c r="J370" s="24"/>
    </row>
    <row r="371" spans="1:10" ht="21">
      <c r="A371" s="93" t="s">
        <v>591</v>
      </c>
      <c r="B371" s="90" t="s">
        <v>592</v>
      </c>
      <c r="C371" s="62"/>
      <c r="D371" s="66"/>
      <c r="E371" s="62"/>
      <c r="F371" s="73"/>
      <c r="G371" s="74"/>
      <c r="H371" s="75"/>
      <c r="I371" s="64"/>
      <c r="J371" s="24"/>
    </row>
    <row r="372" spans="1:10" ht="21">
      <c r="A372" s="93" t="s">
        <v>593</v>
      </c>
      <c r="B372" s="90" t="s">
        <v>594</v>
      </c>
      <c r="C372" s="62"/>
      <c r="D372" s="66" t="s">
        <v>79</v>
      </c>
      <c r="E372" s="62"/>
      <c r="F372" s="70">
        <f t="shared" si="46"/>
        <v>0</v>
      </c>
      <c r="G372" s="68"/>
      <c r="H372" s="71" t="e">
        <f t="shared" ref="H372:H384" si="48">+F372/$G$533</f>
        <v>#DIV/0!</v>
      </c>
      <c r="I372" s="64"/>
      <c r="J372" s="24"/>
    </row>
    <row r="373" spans="1:10" ht="21">
      <c r="A373" s="93" t="s">
        <v>595</v>
      </c>
      <c r="B373" s="90" t="s">
        <v>596</v>
      </c>
      <c r="C373" s="62"/>
      <c r="D373" s="66" t="s">
        <v>79</v>
      </c>
      <c r="E373" s="62"/>
      <c r="F373" s="70">
        <f t="shared" si="46"/>
        <v>0</v>
      </c>
      <c r="G373" s="68"/>
      <c r="H373" s="71" t="e">
        <f t="shared" si="48"/>
        <v>#DIV/0!</v>
      </c>
      <c r="I373" s="64"/>
      <c r="J373" s="24"/>
    </row>
    <row r="374" spans="1:10" ht="21">
      <c r="A374" s="93" t="s">
        <v>597</v>
      </c>
      <c r="B374" s="90" t="s">
        <v>598</v>
      </c>
      <c r="C374" s="62"/>
      <c r="D374" s="66" t="s">
        <v>79</v>
      </c>
      <c r="E374" s="62"/>
      <c r="F374" s="70">
        <f t="shared" si="46"/>
        <v>0</v>
      </c>
      <c r="G374" s="68"/>
      <c r="H374" s="71" t="e">
        <f t="shared" si="48"/>
        <v>#DIV/0!</v>
      </c>
      <c r="I374" s="64"/>
      <c r="J374" s="24"/>
    </row>
    <row r="375" spans="1:10" ht="21">
      <c r="A375" s="93" t="s">
        <v>599</v>
      </c>
      <c r="B375" s="90" t="s">
        <v>600</v>
      </c>
      <c r="C375" s="62"/>
      <c r="D375" s="66" t="s">
        <v>669</v>
      </c>
      <c r="E375" s="62"/>
      <c r="F375" s="70">
        <f t="shared" si="46"/>
        <v>0</v>
      </c>
      <c r="G375" s="68"/>
      <c r="H375" s="71" t="e">
        <f t="shared" si="48"/>
        <v>#DIV/0!</v>
      </c>
      <c r="I375" s="64"/>
      <c r="J375" s="24"/>
    </row>
    <row r="376" spans="1:10" ht="21">
      <c r="A376" s="93" t="s">
        <v>601</v>
      </c>
      <c r="B376" s="90" t="s">
        <v>602</v>
      </c>
      <c r="C376" s="62"/>
      <c r="D376" s="66" t="s">
        <v>669</v>
      </c>
      <c r="E376" s="62"/>
      <c r="F376" s="70">
        <f t="shared" si="46"/>
        <v>0</v>
      </c>
      <c r="G376" s="68"/>
      <c r="H376" s="71" t="e">
        <f t="shared" si="48"/>
        <v>#DIV/0!</v>
      </c>
      <c r="I376" s="64"/>
      <c r="J376" s="24"/>
    </row>
    <row r="377" spans="1:10" ht="21">
      <c r="A377" s="93" t="s">
        <v>603</v>
      </c>
      <c r="B377" s="90" t="s">
        <v>604</v>
      </c>
      <c r="C377" s="62"/>
      <c r="D377" s="66" t="s">
        <v>669</v>
      </c>
      <c r="E377" s="62"/>
      <c r="F377" s="70">
        <f t="shared" si="46"/>
        <v>0</v>
      </c>
      <c r="G377" s="68"/>
      <c r="H377" s="71" t="e">
        <f t="shared" si="48"/>
        <v>#DIV/0!</v>
      </c>
      <c r="I377" s="64"/>
      <c r="J377" s="24"/>
    </row>
    <row r="378" spans="1:10" ht="21">
      <c r="A378" s="93" t="s">
        <v>605</v>
      </c>
      <c r="B378" s="90" t="s">
        <v>606</v>
      </c>
      <c r="C378" s="62"/>
      <c r="D378" s="66" t="s">
        <v>669</v>
      </c>
      <c r="E378" s="62"/>
      <c r="F378" s="70">
        <f t="shared" si="46"/>
        <v>0</v>
      </c>
      <c r="G378" s="68"/>
      <c r="H378" s="71" t="e">
        <f t="shared" si="48"/>
        <v>#DIV/0!</v>
      </c>
      <c r="I378" s="64"/>
      <c r="J378" s="24"/>
    </row>
    <row r="379" spans="1:10" ht="21">
      <c r="A379" s="93" t="s">
        <v>607</v>
      </c>
      <c r="B379" s="90" t="s">
        <v>608</v>
      </c>
      <c r="C379" s="62"/>
      <c r="D379" s="66" t="s">
        <v>70</v>
      </c>
      <c r="E379" s="62"/>
      <c r="F379" s="70">
        <f t="shared" si="46"/>
        <v>0</v>
      </c>
      <c r="G379" s="68"/>
      <c r="H379" s="71" t="e">
        <f t="shared" si="48"/>
        <v>#DIV/0!</v>
      </c>
      <c r="I379" s="64"/>
      <c r="J379" s="24"/>
    </row>
    <row r="380" spans="1:10" ht="21">
      <c r="A380" s="93" t="s">
        <v>609</v>
      </c>
      <c r="B380" s="90" t="s">
        <v>610</v>
      </c>
      <c r="C380" s="62"/>
      <c r="D380" s="66" t="s">
        <v>70</v>
      </c>
      <c r="E380" s="62"/>
      <c r="F380" s="70">
        <f t="shared" si="46"/>
        <v>0</v>
      </c>
      <c r="G380" s="68"/>
      <c r="H380" s="71" t="e">
        <f t="shared" si="48"/>
        <v>#DIV/0!</v>
      </c>
      <c r="I380" s="64"/>
      <c r="J380" s="24"/>
    </row>
    <row r="381" spans="1:10" ht="21">
      <c r="A381" s="93" t="s">
        <v>611</v>
      </c>
      <c r="B381" s="90" t="s">
        <v>612</v>
      </c>
      <c r="C381" s="62"/>
      <c r="D381" s="66" t="s">
        <v>70</v>
      </c>
      <c r="E381" s="62"/>
      <c r="F381" s="70">
        <f t="shared" si="46"/>
        <v>0</v>
      </c>
      <c r="G381" s="68"/>
      <c r="H381" s="71" t="e">
        <f t="shared" si="48"/>
        <v>#DIV/0!</v>
      </c>
      <c r="I381" s="64"/>
      <c r="J381" s="24"/>
    </row>
    <row r="382" spans="1:10" ht="21">
      <c r="A382" s="93" t="s">
        <v>613</v>
      </c>
      <c r="B382" s="90" t="s">
        <v>614</v>
      </c>
      <c r="C382" s="62"/>
      <c r="D382" s="66" t="s">
        <v>70</v>
      </c>
      <c r="E382" s="62"/>
      <c r="F382" s="70">
        <f t="shared" si="46"/>
        <v>0</v>
      </c>
      <c r="G382" s="68"/>
      <c r="H382" s="71" t="e">
        <f t="shared" si="48"/>
        <v>#DIV/0!</v>
      </c>
      <c r="I382" s="64"/>
      <c r="J382" s="24"/>
    </row>
    <row r="383" spans="1:10" ht="21">
      <c r="A383" s="93" t="s">
        <v>615</v>
      </c>
      <c r="B383" s="90" t="s">
        <v>616</v>
      </c>
      <c r="C383" s="62"/>
      <c r="D383" s="66" t="s">
        <v>27</v>
      </c>
      <c r="E383" s="62"/>
      <c r="F383" s="70">
        <f t="shared" si="46"/>
        <v>0</v>
      </c>
      <c r="G383" s="68"/>
      <c r="H383" s="71" t="e">
        <f t="shared" si="48"/>
        <v>#DIV/0!</v>
      </c>
      <c r="I383" s="64"/>
      <c r="J383" s="24"/>
    </row>
    <row r="384" spans="1:10" ht="21">
      <c r="A384" s="93" t="s">
        <v>617</v>
      </c>
      <c r="B384" s="90" t="s">
        <v>618</v>
      </c>
      <c r="C384" s="62"/>
      <c r="D384" s="66" t="s">
        <v>70</v>
      </c>
      <c r="E384" s="62"/>
      <c r="F384" s="70">
        <f t="shared" si="46"/>
        <v>0</v>
      </c>
      <c r="G384" s="68"/>
      <c r="H384" s="71" t="e">
        <f t="shared" si="48"/>
        <v>#DIV/0!</v>
      </c>
      <c r="I384" s="64"/>
      <c r="J384" s="24"/>
    </row>
    <row r="385" spans="1:10" ht="21">
      <c r="A385" s="96" t="s">
        <v>47</v>
      </c>
      <c r="B385" s="61" t="s">
        <v>619</v>
      </c>
      <c r="C385" s="62"/>
      <c r="D385" s="66"/>
      <c r="E385" s="62"/>
      <c r="F385" s="73"/>
      <c r="G385" s="74"/>
      <c r="H385" s="75"/>
      <c r="I385" s="64"/>
      <c r="J385" s="24"/>
    </row>
    <row r="386" spans="1:10" ht="21">
      <c r="A386" s="93" t="s">
        <v>620</v>
      </c>
      <c r="B386" s="90" t="s">
        <v>621</v>
      </c>
      <c r="C386" s="62"/>
      <c r="D386" s="66" t="s">
        <v>70</v>
      </c>
      <c r="E386" s="62"/>
      <c r="F386" s="70">
        <f t="shared" si="46"/>
        <v>0</v>
      </c>
      <c r="G386" s="68"/>
      <c r="H386" s="71" t="e">
        <f>+F386/$G$533</f>
        <v>#DIV/0!</v>
      </c>
      <c r="I386" s="64"/>
      <c r="J386" s="24"/>
    </row>
    <row r="387" spans="1:10" ht="40.5">
      <c r="A387" s="93" t="s">
        <v>49</v>
      </c>
      <c r="B387" s="90" t="s">
        <v>622</v>
      </c>
      <c r="C387" s="62"/>
      <c r="D387" s="66" t="s">
        <v>79</v>
      </c>
      <c r="E387" s="62"/>
      <c r="F387" s="70">
        <f t="shared" si="46"/>
        <v>0</v>
      </c>
      <c r="G387" s="68"/>
      <c r="H387" s="71" t="e">
        <f>+F387/$G$533</f>
        <v>#DIV/0!</v>
      </c>
      <c r="I387" s="64"/>
      <c r="J387" s="24"/>
    </row>
    <row r="388" spans="1:10" ht="40.5">
      <c r="A388" s="93" t="s">
        <v>50</v>
      </c>
      <c r="B388" s="90" t="s">
        <v>623</v>
      </c>
      <c r="C388" s="62"/>
      <c r="D388" s="66" t="s">
        <v>79</v>
      </c>
      <c r="E388" s="62"/>
      <c r="F388" s="70">
        <f t="shared" si="46"/>
        <v>0</v>
      </c>
      <c r="G388" s="68"/>
      <c r="H388" s="71" t="e">
        <f>+F388/$G$533</f>
        <v>#DIV/0!</v>
      </c>
      <c r="I388" s="64"/>
      <c r="J388" s="24"/>
    </row>
    <row r="389" spans="1:10" ht="21">
      <c r="A389" s="100" t="s">
        <v>624</v>
      </c>
      <c r="B389" s="85" t="s">
        <v>48</v>
      </c>
      <c r="C389" s="65"/>
      <c r="D389" s="87"/>
      <c r="E389" s="32"/>
      <c r="F389" s="73"/>
      <c r="G389" s="74"/>
      <c r="H389" s="75"/>
      <c r="I389" s="78"/>
      <c r="J389" s="24"/>
    </row>
    <row r="390" spans="1:10" ht="21">
      <c r="A390" s="99" t="s">
        <v>625</v>
      </c>
      <c r="B390" s="83" t="s">
        <v>626</v>
      </c>
      <c r="C390" s="65"/>
      <c r="D390" s="84" t="s">
        <v>79</v>
      </c>
      <c r="E390" s="32"/>
      <c r="F390" s="70">
        <f t="shared" ref="F390" si="49">+C390*E390</f>
        <v>0</v>
      </c>
      <c r="G390" s="68"/>
      <c r="H390" s="71" t="e">
        <f>+F390/$G$533</f>
        <v>#DIV/0!</v>
      </c>
      <c r="I390" s="78"/>
      <c r="J390" s="24"/>
    </row>
    <row r="391" spans="1:10" ht="21">
      <c r="A391" s="99" t="s">
        <v>627</v>
      </c>
      <c r="B391" s="83" t="s">
        <v>628</v>
      </c>
      <c r="C391" s="65"/>
      <c r="D391" s="87" t="s">
        <v>79</v>
      </c>
      <c r="E391" s="32"/>
      <c r="F391" s="70">
        <f t="shared" ref="F391" si="50">+C391*E391</f>
        <v>0</v>
      </c>
      <c r="G391" s="68"/>
      <c r="H391" s="71" t="e">
        <f>+F391/$G$533</f>
        <v>#DIV/0!</v>
      </c>
      <c r="I391" s="78"/>
      <c r="J391" s="24"/>
    </row>
    <row r="392" spans="1:10" ht="21">
      <c r="A392" s="99" t="s">
        <v>629</v>
      </c>
      <c r="B392" s="83" t="s">
        <v>630</v>
      </c>
      <c r="C392" s="65"/>
      <c r="D392" s="84" t="s">
        <v>79</v>
      </c>
      <c r="E392" s="32"/>
      <c r="F392" s="70">
        <f t="shared" ref="F392" si="51">+C392*E392</f>
        <v>0</v>
      </c>
      <c r="G392" s="68"/>
      <c r="H392" s="71" t="e">
        <f>+F392/$G$533</f>
        <v>#DIV/0!</v>
      </c>
      <c r="I392" s="78"/>
      <c r="J392" s="24"/>
    </row>
    <row r="393" spans="1:10" ht="21">
      <c r="A393" s="99" t="s">
        <v>631</v>
      </c>
      <c r="B393" s="83" t="s">
        <v>632</v>
      </c>
      <c r="C393" s="65"/>
      <c r="D393" s="84" t="s">
        <v>79</v>
      </c>
      <c r="E393" s="32"/>
      <c r="F393" s="70">
        <f t="shared" ref="F393:F411" si="52">+C393*E393</f>
        <v>0</v>
      </c>
      <c r="G393" s="68"/>
      <c r="H393" s="71" t="e">
        <f>+F393/$G$533</f>
        <v>#DIV/0!</v>
      </c>
      <c r="I393" s="78"/>
      <c r="J393" s="24"/>
    </row>
    <row r="394" spans="1:10" ht="21">
      <c r="A394" s="99" t="s">
        <v>633</v>
      </c>
      <c r="B394" s="83" t="s">
        <v>634</v>
      </c>
      <c r="C394" s="65"/>
      <c r="D394" s="84" t="s">
        <v>79</v>
      </c>
      <c r="E394" s="32"/>
      <c r="F394" s="70">
        <f t="shared" si="52"/>
        <v>0</v>
      </c>
      <c r="G394" s="68"/>
      <c r="H394" s="71" t="e">
        <f>+F394/$G$533</f>
        <v>#DIV/0!</v>
      </c>
      <c r="I394" s="78"/>
      <c r="J394" s="24"/>
    </row>
    <row r="395" spans="1:10" ht="21">
      <c r="A395" s="99" t="s">
        <v>635</v>
      </c>
      <c r="B395" s="83" t="s">
        <v>636</v>
      </c>
      <c r="C395" s="65"/>
      <c r="D395" s="84"/>
      <c r="E395" s="32"/>
      <c r="F395" s="73"/>
      <c r="G395" s="74"/>
      <c r="H395" s="75"/>
      <c r="I395" s="78"/>
      <c r="J395" s="24"/>
    </row>
    <row r="396" spans="1:10" ht="21">
      <c r="A396" s="99" t="s">
        <v>637</v>
      </c>
      <c r="B396" s="83" t="s">
        <v>638</v>
      </c>
      <c r="C396" s="65"/>
      <c r="D396" s="84" t="s">
        <v>79</v>
      </c>
      <c r="E396" s="32"/>
      <c r="F396" s="70">
        <f t="shared" si="52"/>
        <v>0</v>
      </c>
      <c r="G396" s="68"/>
      <c r="H396" s="71" t="e">
        <f t="shared" ref="H396:H408" si="53">+F396/$G$533</f>
        <v>#DIV/0!</v>
      </c>
      <c r="I396" s="78"/>
      <c r="J396" s="24"/>
    </row>
    <row r="397" spans="1:10" ht="21">
      <c r="A397" s="99" t="s">
        <v>639</v>
      </c>
      <c r="B397" s="83" t="s">
        <v>640</v>
      </c>
      <c r="C397" s="65"/>
      <c r="D397" s="84" t="s">
        <v>79</v>
      </c>
      <c r="E397" s="32"/>
      <c r="F397" s="70">
        <f t="shared" si="52"/>
        <v>0</v>
      </c>
      <c r="G397" s="68"/>
      <c r="H397" s="71" t="e">
        <f t="shared" si="53"/>
        <v>#DIV/0!</v>
      </c>
      <c r="I397" s="78"/>
      <c r="J397" s="24"/>
    </row>
    <row r="398" spans="1:10" ht="21">
      <c r="A398" s="99" t="s">
        <v>641</v>
      </c>
      <c r="B398" s="83" t="s">
        <v>642</v>
      </c>
      <c r="C398" s="65"/>
      <c r="D398" s="84" t="s">
        <v>79</v>
      </c>
      <c r="E398" s="32"/>
      <c r="F398" s="70">
        <f t="shared" si="52"/>
        <v>0</v>
      </c>
      <c r="G398" s="68"/>
      <c r="H398" s="71" t="e">
        <f t="shared" si="53"/>
        <v>#DIV/0!</v>
      </c>
      <c r="I398" s="78"/>
      <c r="J398" s="24"/>
    </row>
    <row r="399" spans="1:10" ht="21">
      <c r="A399" s="99" t="s">
        <v>643</v>
      </c>
      <c r="B399" s="83" t="s">
        <v>644</v>
      </c>
      <c r="C399" s="65"/>
      <c r="D399" s="84" t="s">
        <v>79</v>
      </c>
      <c r="E399" s="32"/>
      <c r="F399" s="70">
        <f t="shared" si="52"/>
        <v>0</v>
      </c>
      <c r="G399" s="68"/>
      <c r="H399" s="71" t="e">
        <f t="shared" si="53"/>
        <v>#DIV/0!</v>
      </c>
      <c r="I399" s="78"/>
      <c r="J399" s="24"/>
    </row>
    <row r="400" spans="1:10" ht="21">
      <c r="A400" s="88" t="s">
        <v>645</v>
      </c>
      <c r="B400" s="83" t="s">
        <v>646</v>
      </c>
      <c r="C400" s="65"/>
      <c r="D400" s="84" t="s">
        <v>79</v>
      </c>
      <c r="E400" s="32"/>
      <c r="F400" s="70">
        <f t="shared" si="52"/>
        <v>0</v>
      </c>
      <c r="G400" s="68"/>
      <c r="H400" s="71" t="e">
        <f t="shared" si="53"/>
        <v>#DIV/0!</v>
      </c>
      <c r="I400" s="78"/>
      <c r="J400" s="24"/>
    </row>
    <row r="401" spans="1:10" ht="21">
      <c r="A401" s="88" t="s">
        <v>647</v>
      </c>
      <c r="B401" s="83" t="s">
        <v>648</v>
      </c>
      <c r="C401" s="65"/>
      <c r="D401" s="84" t="s">
        <v>79</v>
      </c>
      <c r="E401" s="32"/>
      <c r="F401" s="70">
        <f t="shared" si="52"/>
        <v>0</v>
      </c>
      <c r="G401" s="68"/>
      <c r="H401" s="71" t="e">
        <f t="shared" si="53"/>
        <v>#DIV/0!</v>
      </c>
      <c r="I401" s="78"/>
      <c r="J401" s="24"/>
    </row>
    <row r="402" spans="1:10" ht="21">
      <c r="A402" s="88" t="s">
        <v>649</v>
      </c>
      <c r="B402" s="83" t="s">
        <v>650</v>
      </c>
      <c r="C402" s="65"/>
      <c r="D402" s="84" t="s">
        <v>79</v>
      </c>
      <c r="E402" s="32"/>
      <c r="F402" s="70">
        <f t="shared" si="52"/>
        <v>0</v>
      </c>
      <c r="G402" s="68"/>
      <c r="H402" s="71" t="e">
        <f t="shared" si="53"/>
        <v>#DIV/0!</v>
      </c>
      <c r="I402" s="78"/>
      <c r="J402" s="24"/>
    </row>
    <row r="403" spans="1:10" ht="21">
      <c r="A403" s="88" t="s">
        <v>651</v>
      </c>
      <c r="B403" s="83" t="s">
        <v>652</v>
      </c>
      <c r="C403" s="65"/>
      <c r="D403" s="84" t="s">
        <v>79</v>
      </c>
      <c r="E403" s="32"/>
      <c r="F403" s="70">
        <f t="shared" si="52"/>
        <v>0</v>
      </c>
      <c r="G403" s="68"/>
      <c r="H403" s="71" t="e">
        <f t="shared" si="53"/>
        <v>#DIV/0!</v>
      </c>
      <c r="I403" s="78"/>
      <c r="J403" s="24"/>
    </row>
    <row r="404" spans="1:10" ht="21">
      <c r="A404" s="88" t="s">
        <v>653</v>
      </c>
      <c r="B404" s="83" t="s">
        <v>654</v>
      </c>
      <c r="C404" s="65"/>
      <c r="D404" s="84" t="s">
        <v>79</v>
      </c>
      <c r="E404" s="32"/>
      <c r="F404" s="70">
        <f t="shared" si="52"/>
        <v>0</v>
      </c>
      <c r="G404" s="68"/>
      <c r="H404" s="71" t="e">
        <f t="shared" si="53"/>
        <v>#DIV/0!</v>
      </c>
      <c r="I404" s="78"/>
      <c r="J404" s="24"/>
    </row>
    <row r="405" spans="1:10" ht="21">
      <c r="A405" s="88" t="s">
        <v>655</v>
      </c>
      <c r="B405" s="83" t="s">
        <v>656</v>
      </c>
      <c r="C405" s="65"/>
      <c r="D405" s="84" t="s">
        <v>79</v>
      </c>
      <c r="E405" s="32"/>
      <c r="F405" s="70">
        <f t="shared" si="52"/>
        <v>0</v>
      </c>
      <c r="G405" s="68"/>
      <c r="H405" s="71" t="e">
        <f t="shared" si="53"/>
        <v>#DIV/0!</v>
      </c>
      <c r="I405" s="78"/>
      <c r="J405" s="24"/>
    </row>
    <row r="406" spans="1:10" ht="21">
      <c r="A406" s="88" t="s">
        <v>657</v>
      </c>
      <c r="B406" s="83" t="s">
        <v>658</v>
      </c>
      <c r="C406" s="65"/>
      <c r="D406" s="84" t="s">
        <v>79</v>
      </c>
      <c r="E406" s="32"/>
      <c r="F406" s="70">
        <f t="shared" si="52"/>
        <v>0</v>
      </c>
      <c r="G406" s="68"/>
      <c r="H406" s="71" t="e">
        <f t="shared" si="53"/>
        <v>#DIV/0!</v>
      </c>
      <c r="I406" s="78"/>
      <c r="J406" s="24"/>
    </row>
    <row r="407" spans="1:10" ht="21">
      <c r="A407" s="88" t="s">
        <v>659</v>
      </c>
      <c r="B407" s="83" t="s">
        <v>660</v>
      </c>
      <c r="C407" s="65"/>
      <c r="D407" s="84" t="s">
        <v>79</v>
      </c>
      <c r="E407" s="32"/>
      <c r="F407" s="70">
        <f t="shared" si="52"/>
        <v>0</v>
      </c>
      <c r="G407" s="68"/>
      <c r="H407" s="71" t="e">
        <f t="shared" si="53"/>
        <v>#DIV/0!</v>
      </c>
      <c r="I407" s="78"/>
      <c r="J407" s="24"/>
    </row>
    <row r="408" spans="1:10" ht="21">
      <c r="A408" s="88" t="s">
        <v>661</v>
      </c>
      <c r="B408" s="83" t="s">
        <v>662</v>
      </c>
      <c r="C408" s="65"/>
      <c r="D408" s="84" t="s">
        <v>70</v>
      </c>
      <c r="E408" s="32"/>
      <c r="F408" s="70">
        <f t="shared" si="52"/>
        <v>0</v>
      </c>
      <c r="G408" s="68"/>
      <c r="H408" s="71" t="e">
        <f t="shared" si="53"/>
        <v>#DIV/0!</v>
      </c>
      <c r="I408" s="78"/>
      <c r="J408" s="24"/>
    </row>
    <row r="409" spans="1:10" ht="21">
      <c r="A409" s="102" t="s">
        <v>663</v>
      </c>
      <c r="B409" s="85" t="s">
        <v>664</v>
      </c>
      <c r="C409" s="65"/>
      <c r="D409" s="84"/>
      <c r="E409" s="32"/>
      <c r="F409" s="73"/>
      <c r="G409" s="74"/>
      <c r="H409" s="75"/>
      <c r="I409" s="78"/>
      <c r="J409" s="24"/>
    </row>
    <row r="410" spans="1:10" ht="21">
      <c r="A410" s="88" t="s">
        <v>665</v>
      </c>
      <c r="B410" s="83" t="s">
        <v>666</v>
      </c>
      <c r="C410" s="65"/>
      <c r="D410" s="84" t="s">
        <v>70</v>
      </c>
      <c r="E410" s="32"/>
      <c r="F410" s="70">
        <f t="shared" si="52"/>
        <v>0</v>
      </c>
      <c r="G410" s="68"/>
      <c r="H410" s="71" t="e">
        <f>+F410/$G$533</f>
        <v>#DIV/0!</v>
      </c>
      <c r="I410" s="78"/>
      <c r="J410" s="24"/>
    </row>
    <row r="411" spans="1:10" ht="21">
      <c r="A411" s="88" t="s">
        <v>667</v>
      </c>
      <c r="B411" s="83" t="s">
        <v>668</v>
      </c>
      <c r="C411" s="65"/>
      <c r="D411" s="84" t="s">
        <v>70</v>
      </c>
      <c r="E411" s="32"/>
      <c r="F411" s="70">
        <f t="shared" si="52"/>
        <v>0</v>
      </c>
      <c r="G411" s="68"/>
      <c r="H411" s="71" t="e">
        <f>+F411/$G$533</f>
        <v>#DIV/0!</v>
      </c>
      <c r="I411" s="78"/>
      <c r="J411" s="24"/>
    </row>
    <row r="412" spans="1:10" ht="21.75" thickBot="1">
      <c r="A412" s="88"/>
      <c r="B412" s="83"/>
      <c r="C412" s="62"/>
      <c r="D412" s="84"/>
      <c r="E412" s="32"/>
      <c r="F412" s="73"/>
      <c r="G412" s="74"/>
      <c r="H412" s="75"/>
      <c r="I412" s="78"/>
      <c r="J412" s="24"/>
    </row>
    <row r="413" spans="1:10" ht="21" thickBot="1">
      <c r="A413" s="92" t="s">
        <v>51</v>
      </c>
      <c r="B413" s="54" t="s">
        <v>52</v>
      </c>
      <c r="C413" s="55"/>
      <c r="D413" s="56"/>
      <c r="E413" s="57"/>
      <c r="F413" s="57"/>
      <c r="G413" s="53">
        <f>SUM(F415:F416)</f>
        <v>0</v>
      </c>
      <c r="H413" s="58"/>
      <c r="I413" s="59" t="e">
        <f>SUM(H415:H416)</f>
        <v>#DIV/0!</v>
      </c>
      <c r="J413" s="24"/>
    </row>
    <row r="414" spans="1:10" ht="20.25">
      <c r="A414" s="96"/>
      <c r="B414" s="61"/>
      <c r="C414" s="62"/>
      <c r="D414" s="63"/>
      <c r="E414" s="62"/>
      <c r="F414" s="62"/>
      <c r="G414" s="60"/>
      <c r="H414" s="60"/>
      <c r="I414" s="64"/>
      <c r="J414" s="24"/>
    </row>
    <row r="415" spans="1:10" ht="21">
      <c r="A415" s="88">
        <v>19.100000000000001</v>
      </c>
      <c r="B415" s="83" t="s">
        <v>670</v>
      </c>
      <c r="C415" s="62"/>
      <c r="D415" s="84" t="s">
        <v>70</v>
      </c>
      <c r="E415" s="32"/>
      <c r="F415" s="70">
        <f t="shared" ref="F415" si="54">+C415*E415</f>
        <v>0</v>
      </c>
      <c r="G415" s="68"/>
      <c r="H415" s="71" t="e">
        <f>+F415/$G$533</f>
        <v>#DIV/0!</v>
      </c>
      <c r="I415" s="78"/>
      <c r="J415" s="24"/>
    </row>
    <row r="416" spans="1:10" ht="21">
      <c r="A416" s="88">
        <v>19.2</v>
      </c>
      <c r="B416" s="83" t="s">
        <v>671</v>
      </c>
      <c r="C416" s="62"/>
      <c r="D416" s="84" t="s">
        <v>79</v>
      </c>
      <c r="E416" s="32"/>
      <c r="F416" s="70">
        <f t="shared" ref="F416" si="55">+C416*E416</f>
        <v>0</v>
      </c>
      <c r="G416" s="68"/>
      <c r="H416" s="71" t="e">
        <f>+F416/$G$533</f>
        <v>#DIV/0!</v>
      </c>
      <c r="I416" s="78"/>
      <c r="J416" s="24"/>
    </row>
    <row r="417" spans="1:10" ht="21.75" thickBot="1">
      <c r="A417" s="99"/>
      <c r="B417" s="83"/>
      <c r="C417" s="62"/>
      <c r="D417" s="84"/>
      <c r="E417" s="32"/>
      <c r="F417" s="73"/>
      <c r="G417" s="74"/>
      <c r="H417" s="75"/>
      <c r="I417" s="78"/>
      <c r="J417" s="24"/>
    </row>
    <row r="418" spans="1:10" ht="21" thickBot="1">
      <c r="A418" s="92" t="s">
        <v>53</v>
      </c>
      <c r="B418" s="54" t="s">
        <v>54</v>
      </c>
      <c r="C418" s="55"/>
      <c r="D418" s="56"/>
      <c r="E418" s="57"/>
      <c r="F418" s="57"/>
      <c r="G418" s="53">
        <f>SUM(F420:F437)</f>
        <v>0</v>
      </c>
      <c r="H418" s="58"/>
      <c r="I418" s="59" t="e">
        <f>SUM(H420:H437)</f>
        <v>#DIV/0!</v>
      </c>
      <c r="J418" s="24"/>
    </row>
    <row r="419" spans="1:10" ht="20.25">
      <c r="A419" s="96"/>
      <c r="B419" s="61"/>
      <c r="C419" s="62"/>
      <c r="D419" s="63"/>
      <c r="E419" s="62"/>
      <c r="F419" s="62"/>
      <c r="G419" s="60"/>
      <c r="H419" s="60"/>
      <c r="I419" s="64"/>
      <c r="J419" s="24"/>
    </row>
    <row r="420" spans="1:10" ht="40.5">
      <c r="A420" s="93">
        <v>20.100000000000001</v>
      </c>
      <c r="B420" s="90" t="s">
        <v>672</v>
      </c>
      <c r="C420" s="62"/>
      <c r="D420" s="66" t="s">
        <v>27</v>
      </c>
      <c r="E420" s="62"/>
      <c r="F420" s="70">
        <f t="shared" ref="F420:F432" si="56">+C420*E420</f>
        <v>0</v>
      </c>
      <c r="G420" s="68"/>
      <c r="H420" s="71" t="e">
        <f>+F420/$G$533</f>
        <v>#DIV/0!</v>
      </c>
      <c r="I420" s="64"/>
      <c r="J420" s="24"/>
    </row>
    <row r="421" spans="1:10" ht="21">
      <c r="A421" s="93">
        <v>20.2</v>
      </c>
      <c r="B421" s="90" t="s">
        <v>673</v>
      </c>
      <c r="C421" s="62"/>
      <c r="D421" s="66"/>
      <c r="E421" s="62"/>
      <c r="F421" s="73"/>
      <c r="G421" s="74"/>
      <c r="H421" s="75"/>
      <c r="I421" s="64"/>
      <c r="J421" s="24"/>
    </row>
    <row r="422" spans="1:10" ht="40.5">
      <c r="A422" s="93" t="s">
        <v>674</v>
      </c>
      <c r="B422" s="90" t="s">
        <v>675</v>
      </c>
      <c r="C422" s="62"/>
      <c r="D422" s="66" t="s">
        <v>79</v>
      </c>
      <c r="E422" s="62"/>
      <c r="F422" s="70">
        <f t="shared" si="56"/>
        <v>0</v>
      </c>
      <c r="G422" s="68"/>
      <c r="H422" s="71" t="e">
        <f>+F422/$G$533</f>
        <v>#DIV/0!</v>
      </c>
      <c r="I422" s="64"/>
      <c r="J422" s="24"/>
    </row>
    <row r="423" spans="1:10" ht="21">
      <c r="A423" s="93" t="s">
        <v>676</v>
      </c>
      <c r="B423" s="90" t="s">
        <v>677</v>
      </c>
      <c r="C423" s="62"/>
      <c r="D423" s="66" t="s">
        <v>79</v>
      </c>
      <c r="E423" s="62"/>
      <c r="F423" s="70">
        <f t="shared" si="56"/>
        <v>0</v>
      </c>
      <c r="G423" s="68"/>
      <c r="H423" s="71" t="e">
        <f>+F423/$G$533</f>
        <v>#DIV/0!</v>
      </c>
      <c r="I423" s="64"/>
      <c r="J423" s="24"/>
    </row>
    <row r="424" spans="1:10" ht="21">
      <c r="A424" s="93">
        <v>20.399999999999999</v>
      </c>
      <c r="B424" s="90" t="s">
        <v>678</v>
      </c>
      <c r="C424" s="62"/>
      <c r="D424" s="66"/>
      <c r="E424" s="62"/>
      <c r="F424" s="73"/>
      <c r="G424" s="74"/>
      <c r="H424" s="75"/>
      <c r="I424" s="64"/>
      <c r="J424" s="24"/>
    </row>
    <row r="425" spans="1:10" ht="21">
      <c r="A425" s="93" t="s">
        <v>679</v>
      </c>
      <c r="B425" s="90" t="s">
        <v>680</v>
      </c>
      <c r="C425" s="62"/>
      <c r="D425" s="66" t="s">
        <v>79</v>
      </c>
      <c r="E425" s="62"/>
      <c r="F425" s="70">
        <f t="shared" si="56"/>
        <v>0</v>
      </c>
      <c r="G425" s="68"/>
      <c r="H425" s="71" t="e">
        <f>+F425/$G$533</f>
        <v>#DIV/0!</v>
      </c>
      <c r="I425" s="64"/>
      <c r="J425" s="24"/>
    </row>
    <row r="426" spans="1:10" ht="21">
      <c r="A426" s="93" t="s">
        <v>681</v>
      </c>
      <c r="B426" s="90" t="s">
        <v>682</v>
      </c>
      <c r="C426" s="62"/>
      <c r="D426" s="66" t="s">
        <v>79</v>
      </c>
      <c r="E426" s="62"/>
      <c r="F426" s="70">
        <f t="shared" si="56"/>
        <v>0</v>
      </c>
      <c r="G426" s="68"/>
      <c r="H426" s="71" t="e">
        <f>+F426/$G$533</f>
        <v>#DIV/0!</v>
      </c>
      <c r="I426" s="64"/>
      <c r="J426" s="24"/>
    </row>
    <row r="427" spans="1:10" ht="40.5">
      <c r="A427" s="93">
        <v>20.7</v>
      </c>
      <c r="B427" s="90" t="s">
        <v>683</v>
      </c>
      <c r="C427" s="62"/>
      <c r="D427" s="66" t="s">
        <v>70</v>
      </c>
      <c r="E427" s="62"/>
      <c r="F427" s="70">
        <f t="shared" si="56"/>
        <v>0</v>
      </c>
      <c r="G427" s="68"/>
      <c r="H427" s="71" t="e">
        <f>+F427/$G$533</f>
        <v>#DIV/0!</v>
      </c>
      <c r="I427" s="64"/>
      <c r="J427" s="24"/>
    </row>
    <row r="428" spans="1:10" ht="21">
      <c r="A428" s="93">
        <v>20.8</v>
      </c>
      <c r="B428" s="90" t="s">
        <v>684</v>
      </c>
      <c r="C428" s="62"/>
      <c r="D428" s="66" t="s">
        <v>70</v>
      </c>
      <c r="E428" s="62"/>
      <c r="F428" s="70">
        <f t="shared" si="56"/>
        <v>0</v>
      </c>
      <c r="G428" s="68"/>
      <c r="H428" s="71" t="e">
        <f>+F428/$G$533</f>
        <v>#DIV/0!</v>
      </c>
      <c r="I428" s="64"/>
      <c r="J428" s="24"/>
    </row>
    <row r="429" spans="1:10" ht="21">
      <c r="A429" s="93">
        <v>20.100000000000001</v>
      </c>
      <c r="B429" s="90" t="s">
        <v>685</v>
      </c>
      <c r="C429" s="62"/>
      <c r="D429" s="66" t="s">
        <v>79</v>
      </c>
      <c r="E429" s="62"/>
      <c r="F429" s="70">
        <f t="shared" si="56"/>
        <v>0</v>
      </c>
      <c r="G429" s="68"/>
      <c r="H429" s="71" t="e">
        <f>+F429/$G$533</f>
        <v>#DIV/0!</v>
      </c>
      <c r="I429" s="64"/>
      <c r="J429" s="24"/>
    </row>
    <row r="430" spans="1:10" ht="21">
      <c r="A430" s="93">
        <v>20.11</v>
      </c>
      <c r="B430" s="90" t="s">
        <v>686</v>
      </c>
      <c r="C430" s="62"/>
      <c r="D430" s="66"/>
      <c r="E430" s="62"/>
      <c r="F430" s="73"/>
      <c r="G430" s="74"/>
      <c r="H430" s="75"/>
      <c r="I430" s="64"/>
      <c r="J430" s="24"/>
    </row>
    <row r="431" spans="1:10" ht="21">
      <c r="A431" s="93" t="s">
        <v>687</v>
      </c>
      <c r="B431" s="90" t="s">
        <v>688</v>
      </c>
      <c r="C431" s="62"/>
      <c r="D431" s="66" t="s">
        <v>79</v>
      </c>
      <c r="E431" s="62"/>
      <c r="F431" s="70">
        <f t="shared" si="56"/>
        <v>0</v>
      </c>
      <c r="G431" s="68"/>
      <c r="H431" s="71" t="e">
        <f t="shared" ref="H431:H437" si="57">+F431/$G$533</f>
        <v>#DIV/0!</v>
      </c>
      <c r="I431" s="64"/>
      <c r="J431" s="24"/>
    </row>
    <row r="432" spans="1:10" ht="21">
      <c r="A432" s="93" t="s">
        <v>689</v>
      </c>
      <c r="B432" s="90" t="s">
        <v>690</v>
      </c>
      <c r="C432" s="62"/>
      <c r="D432" s="66" t="s">
        <v>79</v>
      </c>
      <c r="E432" s="62"/>
      <c r="F432" s="70">
        <f t="shared" si="56"/>
        <v>0</v>
      </c>
      <c r="G432" s="68"/>
      <c r="H432" s="71" t="e">
        <f t="shared" si="57"/>
        <v>#DIV/0!</v>
      </c>
      <c r="I432" s="64"/>
      <c r="J432" s="24"/>
    </row>
    <row r="433" spans="1:10" ht="21">
      <c r="A433" s="88">
        <v>20.13</v>
      </c>
      <c r="B433" s="83" t="s">
        <v>691</v>
      </c>
      <c r="C433" s="62"/>
      <c r="D433" s="84" t="s">
        <v>79</v>
      </c>
      <c r="E433" s="32"/>
      <c r="F433" s="70">
        <f t="shared" ref="F433" si="58">+C433*E433</f>
        <v>0</v>
      </c>
      <c r="G433" s="68"/>
      <c r="H433" s="71" t="e">
        <f t="shared" si="57"/>
        <v>#DIV/0!</v>
      </c>
      <c r="I433" s="78"/>
      <c r="J433" s="24"/>
    </row>
    <row r="434" spans="1:10" ht="21">
      <c r="A434" s="88">
        <v>20.14</v>
      </c>
      <c r="B434" s="83" t="s">
        <v>692</v>
      </c>
      <c r="C434" s="62"/>
      <c r="D434" s="84" t="s">
        <v>79</v>
      </c>
      <c r="E434" s="32"/>
      <c r="F434" s="70">
        <f t="shared" ref="F434:F437" si="59">+C434*E434</f>
        <v>0</v>
      </c>
      <c r="G434" s="68"/>
      <c r="H434" s="71" t="e">
        <f t="shared" si="57"/>
        <v>#DIV/0!</v>
      </c>
      <c r="I434" s="78"/>
      <c r="J434" s="24"/>
    </row>
    <row r="435" spans="1:10" ht="21">
      <c r="A435" s="88">
        <v>20.149999999999999</v>
      </c>
      <c r="B435" s="83" t="s">
        <v>693</v>
      </c>
      <c r="C435" s="62"/>
      <c r="D435" s="84" t="s">
        <v>79</v>
      </c>
      <c r="E435" s="32"/>
      <c r="F435" s="70">
        <f t="shared" si="59"/>
        <v>0</v>
      </c>
      <c r="G435" s="68"/>
      <c r="H435" s="71" t="e">
        <f t="shared" si="57"/>
        <v>#DIV/0!</v>
      </c>
      <c r="I435" s="78"/>
      <c r="J435" s="24"/>
    </row>
    <row r="436" spans="1:10" ht="21">
      <c r="A436" s="88">
        <v>20.16</v>
      </c>
      <c r="B436" s="83" t="s">
        <v>694</v>
      </c>
      <c r="C436" s="62"/>
      <c r="D436" s="84" t="s">
        <v>70</v>
      </c>
      <c r="E436" s="32"/>
      <c r="F436" s="70">
        <f t="shared" si="59"/>
        <v>0</v>
      </c>
      <c r="G436" s="68"/>
      <c r="H436" s="71" t="e">
        <f t="shared" si="57"/>
        <v>#DIV/0!</v>
      </c>
      <c r="I436" s="78"/>
      <c r="J436" s="24"/>
    </row>
    <row r="437" spans="1:10" ht="21">
      <c r="A437" s="88">
        <v>20.170000000000002</v>
      </c>
      <c r="B437" s="83" t="s">
        <v>695</v>
      </c>
      <c r="C437" s="62"/>
      <c r="D437" s="84" t="s">
        <v>79</v>
      </c>
      <c r="E437" s="32"/>
      <c r="F437" s="70">
        <f t="shared" si="59"/>
        <v>0</v>
      </c>
      <c r="G437" s="68"/>
      <c r="H437" s="71" t="e">
        <f t="shared" si="57"/>
        <v>#DIV/0!</v>
      </c>
      <c r="I437" s="78"/>
      <c r="J437" s="24"/>
    </row>
    <row r="438" spans="1:10" ht="21.75" thickBot="1">
      <c r="A438" s="99"/>
      <c r="B438" s="89"/>
      <c r="C438" s="62"/>
      <c r="D438" s="87"/>
      <c r="E438" s="32"/>
      <c r="F438" s="73"/>
      <c r="G438" s="74"/>
      <c r="H438" s="75"/>
      <c r="I438" s="78"/>
      <c r="J438" s="24"/>
    </row>
    <row r="439" spans="1:10" ht="21" thickBot="1">
      <c r="A439" s="92" t="s">
        <v>55</v>
      </c>
      <c r="B439" s="54" t="s">
        <v>56</v>
      </c>
      <c r="C439" s="55"/>
      <c r="D439" s="56"/>
      <c r="E439" s="57"/>
      <c r="F439" s="57"/>
      <c r="G439" s="53">
        <f>SUM(F442:F478)</f>
        <v>0</v>
      </c>
      <c r="H439" s="58"/>
      <c r="I439" s="59" t="e">
        <f>SUM(H442:H478)</f>
        <v>#DIV/0!</v>
      </c>
      <c r="J439" s="24"/>
    </row>
    <row r="440" spans="1:10" ht="20.25">
      <c r="A440" s="96"/>
      <c r="B440" s="61"/>
      <c r="C440" s="62"/>
      <c r="D440" s="63"/>
      <c r="E440" s="62"/>
      <c r="F440" s="62"/>
      <c r="G440" s="60"/>
      <c r="H440" s="60"/>
      <c r="I440" s="64"/>
      <c r="J440" s="24"/>
    </row>
    <row r="441" spans="1:10" ht="20.25">
      <c r="A441" s="93">
        <v>21.1</v>
      </c>
      <c r="B441" s="90" t="s">
        <v>696</v>
      </c>
      <c r="C441" s="62"/>
      <c r="D441" s="66"/>
      <c r="E441" s="62"/>
      <c r="F441" s="62"/>
      <c r="G441" s="60"/>
      <c r="H441" s="60"/>
      <c r="I441" s="64"/>
      <c r="J441" s="24"/>
    </row>
    <row r="442" spans="1:10" ht="21">
      <c r="A442" s="93" t="s">
        <v>57</v>
      </c>
      <c r="B442" s="90" t="s">
        <v>697</v>
      </c>
      <c r="C442" s="62"/>
      <c r="D442" s="66" t="s">
        <v>70</v>
      </c>
      <c r="E442" s="62"/>
      <c r="F442" s="70">
        <f t="shared" ref="F442:F478" si="60">+C442*E442</f>
        <v>0</v>
      </c>
      <c r="G442" s="68"/>
      <c r="H442" s="71" t="e">
        <f t="shared" ref="H442:H461" si="61">+F442/$G$533</f>
        <v>#DIV/0!</v>
      </c>
      <c r="I442" s="64"/>
      <c r="J442" s="24"/>
    </row>
    <row r="443" spans="1:10" ht="21">
      <c r="A443" s="93" t="s">
        <v>58</v>
      </c>
      <c r="B443" s="90" t="s">
        <v>698</v>
      </c>
      <c r="C443" s="62"/>
      <c r="D443" s="66" t="s">
        <v>79</v>
      </c>
      <c r="E443" s="62"/>
      <c r="F443" s="70">
        <f t="shared" si="60"/>
        <v>0</v>
      </c>
      <c r="G443" s="68"/>
      <c r="H443" s="71" t="e">
        <f t="shared" si="61"/>
        <v>#DIV/0!</v>
      </c>
      <c r="I443" s="64"/>
      <c r="J443" s="24"/>
    </row>
    <row r="444" spans="1:10" ht="21">
      <c r="A444" s="93" t="s">
        <v>699</v>
      </c>
      <c r="B444" s="90" t="s">
        <v>700</v>
      </c>
      <c r="C444" s="62"/>
      <c r="D444" s="66" t="s">
        <v>79</v>
      </c>
      <c r="E444" s="62"/>
      <c r="F444" s="70">
        <f t="shared" si="60"/>
        <v>0</v>
      </c>
      <c r="G444" s="68"/>
      <c r="H444" s="71" t="e">
        <f t="shared" si="61"/>
        <v>#DIV/0!</v>
      </c>
      <c r="I444" s="64"/>
      <c r="J444" s="24"/>
    </row>
    <row r="445" spans="1:10" ht="21">
      <c r="A445" s="93" t="s">
        <v>701</v>
      </c>
      <c r="B445" s="90" t="s">
        <v>702</v>
      </c>
      <c r="C445" s="62"/>
      <c r="D445" s="66" t="s">
        <v>79</v>
      </c>
      <c r="E445" s="62"/>
      <c r="F445" s="70">
        <f t="shared" si="60"/>
        <v>0</v>
      </c>
      <c r="G445" s="68"/>
      <c r="H445" s="71" t="e">
        <f t="shared" si="61"/>
        <v>#DIV/0!</v>
      </c>
      <c r="I445" s="64"/>
      <c r="J445" s="24"/>
    </row>
    <row r="446" spans="1:10" ht="21">
      <c r="A446" s="93" t="s">
        <v>703</v>
      </c>
      <c r="B446" s="90" t="s">
        <v>704</v>
      </c>
      <c r="C446" s="62"/>
      <c r="D446" s="66" t="s">
        <v>79</v>
      </c>
      <c r="E446" s="62"/>
      <c r="F446" s="70">
        <f t="shared" si="60"/>
        <v>0</v>
      </c>
      <c r="G446" s="68"/>
      <c r="H446" s="71" t="e">
        <f t="shared" si="61"/>
        <v>#DIV/0!</v>
      </c>
      <c r="I446" s="64"/>
      <c r="J446" s="24"/>
    </row>
    <row r="447" spans="1:10" ht="21">
      <c r="A447" s="93" t="s">
        <v>705</v>
      </c>
      <c r="B447" s="90" t="s">
        <v>706</v>
      </c>
      <c r="C447" s="62"/>
      <c r="D447" s="66" t="s">
        <v>79</v>
      </c>
      <c r="E447" s="62"/>
      <c r="F447" s="70">
        <f t="shared" si="60"/>
        <v>0</v>
      </c>
      <c r="G447" s="68"/>
      <c r="H447" s="71" t="e">
        <f t="shared" si="61"/>
        <v>#DIV/0!</v>
      </c>
      <c r="I447" s="64"/>
      <c r="J447" s="24"/>
    </row>
    <row r="448" spans="1:10" ht="21">
      <c r="A448" s="93" t="s">
        <v>707</v>
      </c>
      <c r="B448" s="90" t="s">
        <v>708</v>
      </c>
      <c r="C448" s="62"/>
      <c r="D448" s="66" t="s">
        <v>79</v>
      </c>
      <c r="E448" s="62"/>
      <c r="F448" s="70">
        <f t="shared" si="60"/>
        <v>0</v>
      </c>
      <c r="G448" s="68"/>
      <c r="H448" s="71" t="e">
        <f t="shared" si="61"/>
        <v>#DIV/0!</v>
      </c>
      <c r="I448" s="64"/>
      <c r="J448" s="24"/>
    </row>
    <row r="449" spans="1:10" ht="21">
      <c r="A449" s="93" t="s">
        <v>709</v>
      </c>
      <c r="B449" s="90" t="s">
        <v>710</v>
      </c>
      <c r="C449" s="62"/>
      <c r="D449" s="66" t="s">
        <v>79</v>
      </c>
      <c r="E449" s="62"/>
      <c r="F449" s="70">
        <f t="shared" si="60"/>
        <v>0</v>
      </c>
      <c r="G449" s="68"/>
      <c r="H449" s="71" t="e">
        <f t="shared" si="61"/>
        <v>#DIV/0!</v>
      </c>
      <c r="I449" s="64"/>
      <c r="J449" s="24"/>
    </row>
    <row r="450" spans="1:10" ht="21">
      <c r="A450" s="93" t="s">
        <v>711</v>
      </c>
      <c r="B450" s="90" t="s">
        <v>712</v>
      </c>
      <c r="C450" s="62"/>
      <c r="D450" s="66" t="s">
        <v>79</v>
      </c>
      <c r="E450" s="62"/>
      <c r="F450" s="70">
        <f t="shared" si="60"/>
        <v>0</v>
      </c>
      <c r="G450" s="68"/>
      <c r="H450" s="71" t="e">
        <f t="shared" si="61"/>
        <v>#DIV/0!</v>
      </c>
      <c r="I450" s="64"/>
      <c r="J450" s="24"/>
    </row>
    <row r="451" spans="1:10" ht="21">
      <c r="A451" s="93" t="s">
        <v>713</v>
      </c>
      <c r="B451" s="90" t="s">
        <v>714</v>
      </c>
      <c r="C451" s="62"/>
      <c r="D451" s="66" t="s">
        <v>79</v>
      </c>
      <c r="E451" s="62"/>
      <c r="F451" s="70">
        <f t="shared" si="60"/>
        <v>0</v>
      </c>
      <c r="G451" s="68"/>
      <c r="H451" s="71" t="e">
        <f t="shared" si="61"/>
        <v>#DIV/0!</v>
      </c>
      <c r="I451" s="64"/>
      <c r="J451" s="24"/>
    </row>
    <row r="452" spans="1:10" ht="21">
      <c r="A452" s="93">
        <v>21.4</v>
      </c>
      <c r="B452" s="90" t="s">
        <v>59</v>
      </c>
      <c r="C452" s="62"/>
      <c r="D452" s="66" t="s">
        <v>70</v>
      </c>
      <c r="E452" s="62"/>
      <c r="F452" s="70">
        <f t="shared" si="60"/>
        <v>0</v>
      </c>
      <c r="G452" s="68"/>
      <c r="H452" s="71" t="e">
        <f t="shared" si="61"/>
        <v>#DIV/0!</v>
      </c>
      <c r="I452" s="64"/>
      <c r="J452" s="24"/>
    </row>
    <row r="453" spans="1:10" ht="21">
      <c r="A453" s="93">
        <v>21.5</v>
      </c>
      <c r="B453" s="90" t="s">
        <v>715</v>
      </c>
      <c r="C453" s="62"/>
      <c r="D453" s="66" t="s">
        <v>70</v>
      </c>
      <c r="E453" s="62"/>
      <c r="F453" s="70">
        <f t="shared" si="60"/>
        <v>0</v>
      </c>
      <c r="G453" s="68"/>
      <c r="H453" s="71" t="e">
        <f t="shared" si="61"/>
        <v>#DIV/0!</v>
      </c>
      <c r="I453" s="64"/>
      <c r="J453" s="24"/>
    </row>
    <row r="454" spans="1:10" ht="21">
      <c r="A454" s="93">
        <v>21.7</v>
      </c>
      <c r="B454" s="90" t="s">
        <v>716</v>
      </c>
      <c r="C454" s="62"/>
      <c r="D454" s="66" t="s">
        <v>79</v>
      </c>
      <c r="E454" s="62"/>
      <c r="F454" s="70">
        <f t="shared" si="60"/>
        <v>0</v>
      </c>
      <c r="G454" s="68"/>
      <c r="H454" s="71" t="e">
        <f t="shared" si="61"/>
        <v>#DIV/0!</v>
      </c>
      <c r="I454" s="64"/>
      <c r="J454" s="24"/>
    </row>
    <row r="455" spans="1:10" ht="21">
      <c r="A455" s="93">
        <v>21.8</v>
      </c>
      <c r="B455" s="90" t="s">
        <v>717</v>
      </c>
      <c r="C455" s="62"/>
      <c r="D455" s="66" t="s">
        <v>79</v>
      </c>
      <c r="E455" s="62"/>
      <c r="F455" s="70">
        <f t="shared" si="60"/>
        <v>0</v>
      </c>
      <c r="G455" s="68"/>
      <c r="H455" s="71" t="e">
        <f t="shared" si="61"/>
        <v>#DIV/0!</v>
      </c>
      <c r="I455" s="64"/>
      <c r="J455" s="24"/>
    </row>
    <row r="456" spans="1:10" ht="21">
      <c r="A456" s="93">
        <v>21.9</v>
      </c>
      <c r="B456" s="90" t="s">
        <v>718</v>
      </c>
      <c r="C456" s="62"/>
      <c r="D456" s="66" t="s">
        <v>669</v>
      </c>
      <c r="E456" s="62"/>
      <c r="F456" s="70">
        <f t="shared" si="60"/>
        <v>0</v>
      </c>
      <c r="G456" s="68"/>
      <c r="H456" s="71" t="e">
        <f t="shared" si="61"/>
        <v>#DIV/0!</v>
      </c>
      <c r="I456" s="64"/>
      <c r="J456" s="24"/>
    </row>
    <row r="457" spans="1:10" ht="21">
      <c r="A457" s="93">
        <v>21.1</v>
      </c>
      <c r="B457" s="90" t="s">
        <v>719</v>
      </c>
      <c r="C457" s="62"/>
      <c r="D457" s="66" t="s">
        <v>669</v>
      </c>
      <c r="E457" s="62"/>
      <c r="F457" s="70">
        <f t="shared" si="60"/>
        <v>0</v>
      </c>
      <c r="G457" s="68"/>
      <c r="H457" s="71" t="e">
        <f t="shared" si="61"/>
        <v>#DIV/0!</v>
      </c>
      <c r="I457" s="64"/>
      <c r="J457" s="24"/>
    </row>
    <row r="458" spans="1:10" ht="21">
      <c r="A458" s="93">
        <v>21.11</v>
      </c>
      <c r="B458" s="90" t="s">
        <v>720</v>
      </c>
      <c r="C458" s="62"/>
      <c r="D458" s="66" t="s">
        <v>70</v>
      </c>
      <c r="E458" s="62"/>
      <c r="F458" s="70">
        <f t="shared" si="60"/>
        <v>0</v>
      </c>
      <c r="G458" s="68"/>
      <c r="H458" s="71" t="e">
        <f t="shared" si="61"/>
        <v>#DIV/0!</v>
      </c>
      <c r="I458" s="64"/>
      <c r="J458" s="24"/>
    </row>
    <row r="459" spans="1:10" ht="21">
      <c r="A459" s="93">
        <v>21.12</v>
      </c>
      <c r="B459" s="90" t="s">
        <v>721</v>
      </c>
      <c r="C459" s="62"/>
      <c r="D459" s="66" t="s">
        <v>70</v>
      </c>
      <c r="E459" s="62"/>
      <c r="F459" s="70">
        <f t="shared" si="60"/>
        <v>0</v>
      </c>
      <c r="G459" s="68"/>
      <c r="H459" s="71" t="e">
        <f t="shared" si="61"/>
        <v>#DIV/0!</v>
      </c>
      <c r="I459" s="64"/>
      <c r="J459" s="24"/>
    </row>
    <row r="460" spans="1:10" ht="21">
      <c r="A460" s="93">
        <v>21.16</v>
      </c>
      <c r="B460" s="90" t="s">
        <v>722</v>
      </c>
      <c r="C460" s="62"/>
      <c r="D460" s="66" t="s">
        <v>70</v>
      </c>
      <c r="E460" s="62"/>
      <c r="F460" s="70">
        <f t="shared" si="60"/>
        <v>0</v>
      </c>
      <c r="G460" s="68"/>
      <c r="H460" s="71" t="e">
        <f t="shared" si="61"/>
        <v>#DIV/0!</v>
      </c>
      <c r="I460" s="64"/>
      <c r="J460" s="24"/>
    </row>
    <row r="461" spans="1:10" ht="21">
      <c r="A461" s="93">
        <v>21.18</v>
      </c>
      <c r="B461" s="90" t="s">
        <v>723</v>
      </c>
      <c r="C461" s="62"/>
      <c r="D461" s="66" t="s">
        <v>79</v>
      </c>
      <c r="E461" s="62"/>
      <c r="F461" s="70">
        <f t="shared" si="60"/>
        <v>0</v>
      </c>
      <c r="G461" s="68"/>
      <c r="H461" s="71" t="e">
        <f t="shared" si="61"/>
        <v>#DIV/0!</v>
      </c>
      <c r="I461" s="64"/>
      <c r="J461" s="24"/>
    </row>
    <row r="462" spans="1:10" ht="21">
      <c r="A462" s="93">
        <v>21.19</v>
      </c>
      <c r="B462" s="90" t="s">
        <v>724</v>
      </c>
      <c r="C462" s="62"/>
      <c r="D462" s="66"/>
      <c r="E462" s="62"/>
      <c r="F462" s="73"/>
      <c r="G462" s="74"/>
      <c r="H462" s="75"/>
      <c r="I462" s="64"/>
      <c r="J462" s="24"/>
    </row>
    <row r="463" spans="1:10" ht="21">
      <c r="A463" s="93" t="s">
        <v>725</v>
      </c>
      <c r="B463" s="90" t="s">
        <v>726</v>
      </c>
      <c r="C463" s="62"/>
      <c r="D463" s="66" t="s">
        <v>79</v>
      </c>
      <c r="E463" s="62"/>
      <c r="F463" s="70">
        <f t="shared" si="60"/>
        <v>0</v>
      </c>
      <c r="G463" s="68"/>
      <c r="H463" s="71" t="e">
        <f t="shared" ref="H463:H478" si="62">+F463/$G$533</f>
        <v>#DIV/0!</v>
      </c>
      <c r="I463" s="64"/>
      <c r="J463" s="24"/>
    </row>
    <row r="464" spans="1:10" ht="21">
      <c r="A464" s="93" t="s">
        <v>727</v>
      </c>
      <c r="B464" s="90" t="s">
        <v>728</v>
      </c>
      <c r="C464" s="62"/>
      <c r="D464" s="66" t="s">
        <v>79</v>
      </c>
      <c r="E464" s="62"/>
      <c r="F464" s="70">
        <f t="shared" si="60"/>
        <v>0</v>
      </c>
      <c r="G464" s="68"/>
      <c r="H464" s="71" t="e">
        <f t="shared" si="62"/>
        <v>#DIV/0!</v>
      </c>
      <c r="I464" s="64"/>
      <c r="J464" s="24"/>
    </row>
    <row r="465" spans="1:10" ht="21">
      <c r="A465" s="93" t="s">
        <v>729</v>
      </c>
      <c r="B465" s="90" t="s">
        <v>730</v>
      </c>
      <c r="C465" s="62"/>
      <c r="D465" s="66" t="s">
        <v>79</v>
      </c>
      <c r="E465" s="62"/>
      <c r="F465" s="70">
        <f t="shared" si="60"/>
        <v>0</v>
      </c>
      <c r="G465" s="68"/>
      <c r="H465" s="71" t="e">
        <f t="shared" si="62"/>
        <v>#DIV/0!</v>
      </c>
      <c r="I465" s="64"/>
      <c r="J465" s="24"/>
    </row>
    <row r="466" spans="1:10" ht="21">
      <c r="A466" s="93" t="s">
        <v>731</v>
      </c>
      <c r="B466" s="90" t="s">
        <v>732</v>
      </c>
      <c r="C466" s="62"/>
      <c r="D466" s="66" t="s">
        <v>79</v>
      </c>
      <c r="E466" s="62"/>
      <c r="F466" s="70">
        <f t="shared" si="60"/>
        <v>0</v>
      </c>
      <c r="G466" s="68"/>
      <c r="H466" s="71" t="e">
        <f t="shared" si="62"/>
        <v>#DIV/0!</v>
      </c>
      <c r="I466" s="64"/>
      <c r="J466" s="24"/>
    </row>
    <row r="467" spans="1:10" ht="21">
      <c r="A467" s="93" t="s">
        <v>733</v>
      </c>
      <c r="B467" s="90" t="s">
        <v>734</v>
      </c>
      <c r="C467" s="62"/>
      <c r="D467" s="66" t="s">
        <v>79</v>
      </c>
      <c r="E467" s="62"/>
      <c r="F467" s="70">
        <f t="shared" si="60"/>
        <v>0</v>
      </c>
      <c r="G467" s="68"/>
      <c r="H467" s="71" t="e">
        <f t="shared" si="62"/>
        <v>#DIV/0!</v>
      </c>
      <c r="I467" s="64"/>
      <c r="J467" s="24"/>
    </row>
    <row r="468" spans="1:10" ht="21">
      <c r="A468" s="93" t="s">
        <v>735</v>
      </c>
      <c r="B468" s="90" t="s">
        <v>736</v>
      </c>
      <c r="C468" s="62"/>
      <c r="D468" s="66" t="s">
        <v>79</v>
      </c>
      <c r="E468" s="62"/>
      <c r="F468" s="70">
        <f t="shared" si="60"/>
        <v>0</v>
      </c>
      <c r="G468" s="68"/>
      <c r="H468" s="71" t="e">
        <f t="shared" si="62"/>
        <v>#DIV/0!</v>
      </c>
      <c r="I468" s="64"/>
      <c r="J468" s="24"/>
    </row>
    <row r="469" spans="1:10" ht="21">
      <c r="A469" s="93" t="s">
        <v>737</v>
      </c>
      <c r="B469" s="90" t="s">
        <v>738</v>
      </c>
      <c r="C469" s="62"/>
      <c r="D469" s="66" t="s">
        <v>79</v>
      </c>
      <c r="E469" s="62"/>
      <c r="F469" s="70">
        <f t="shared" si="60"/>
        <v>0</v>
      </c>
      <c r="G469" s="68"/>
      <c r="H469" s="71" t="e">
        <f t="shared" si="62"/>
        <v>#DIV/0!</v>
      </c>
      <c r="I469" s="64"/>
      <c r="J469" s="24"/>
    </row>
    <row r="470" spans="1:10" ht="21">
      <c r="A470" s="93" t="s">
        <v>739</v>
      </c>
      <c r="B470" s="90" t="s">
        <v>740</v>
      </c>
      <c r="C470" s="62"/>
      <c r="D470" s="66" t="s">
        <v>79</v>
      </c>
      <c r="E470" s="62"/>
      <c r="F470" s="70">
        <f t="shared" si="60"/>
        <v>0</v>
      </c>
      <c r="G470" s="68"/>
      <c r="H470" s="71" t="e">
        <f t="shared" si="62"/>
        <v>#DIV/0!</v>
      </c>
      <c r="I470" s="64"/>
      <c r="J470" s="24"/>
    </row>
    <row r="471" spans="1:10" ht="21">
      <c r="A471" s="93" t="s">
        <v>741</v>
      </c>
      <c r="B471" s="90" t="s">
        <v>742</v>
      </c>
      <c r="C471" s="62"/>
      <c r="D471" s="66" t="s">
        <v>79</v>
      </c>
      <c r="E471" s="62"/>
      <c r="F471" s="70">
        <f t="shared" si="60"/>
        <v>0</v>
      </c>
      <c r="G471" s="68"/>
      <c r="H471" s="71" t="e">
        <f t="shared" si="62"/>
        <v>#DIV/0!</v>
      </c>
      <c r="I471" s="64"/>
      <c r="J471" s="24"/>
    </row>
    <row r="472" spans="1:10" ht="21">
      <c r="A472" s="93">
        <v>21.2</v>
      </c>
      <c r="B472" s="90" t="s">
        <v>743</v>
      </c>
      <c r="C472" s="62"/>
      <c r="D472" s="66" t="s">
        <v>70</v>
      </c>
      <c r="E472" s="62"/>
      <c r="F472" s="70">
        <f t="shared" si="60"/>
        <v>0</v>
      </c>
      <c r="G472" s="68"/>
      <c r="H472" s="71" t="e">
        <f t="shared" si="62"/>
        <v>#DIV/0!</v>
      </c>
      <c r="I472" s="64"/>
      <c r="J472" s="24"/>
    </row>
    <row r="473" spans="1:10" ht="21">
      <c r="A473" s="93">
        <v>21.21</v>
      </c>
      <c r="B473" s="90" t="s">
        <v>744</v>
      </c>
      <c r="C473" s="62"/>
      <c r="D473" s="66" t="s">
        <v>70</v>
      </c>
      <c r="E473" s="62"/>
      <c r="F473" s="70">
        <f t="shared" si="60"/>
        <v>0</v>
      </c>
      <c r="G473" s="68"/>
      <c r="H473" s="71" t="e">
        <f t="shared" si="62"/>
        <v>#DIV/0!</v>
      </c>
      <c r="I473" s="64"/>
      <c r="J473" s="24"/>
    </row>
    <row r="474" spans="1:10" ht="21">
      <c r="A474" s="93">
        <v>21.22</v>
      </c>
      <c r="B474" s="90" t="s">
        <v>745</v>
      </c>
      <c r="C474" s="62"/>
      <c r="D474" s="66" t="s">
        <v>79</v>
      </c>
      <c r="E474" s="62"/>
      <c r="F474" s="70">
        <f t="shared" si="60"/>
        <v>0</v>
      </c>
      <c r="G474" s="68"/>
      <c r="H474" s="71" t="e">
        <f t="shared" si="62"/>
        <v>#DIV/0!</v>
      </c>
      <c r="I474" s="64"/>
      <c r="J474" s="24"/>
    </row>
    <row r="475" spans="1:10" ht="21">
      <c r="A475" s="93">
        <v>21.23</v>
      </c>
      <c r="B475" s="90" t="s">
        <v>746</v>
      </c>
      <c r="C475" s="62"/>
      <c r="D475" s="66" t="s">
        <v>669</v>
      </c>
      <c r="E475" s="62"/>
      <c r="F475" s="70">
        <f t="shared" si="60"/>
        <v>0</v>
      </c>
      <c r="G475" s="68"/>
      <c r="H475" s="71" t="e">
        <f t="shared" si="62"/>
        <v>#DIV/0!</v>
      </c>
      <c r="I475" s="64"/>
      <c r="J475" s="24"/>
    </row>
    <row r="476" spans="1:10" ht="21">
      <c r="A476" s="93">
        <v>21.24</v>
      </c>
      <c r="B476" s="90" t="s">
        <v>747</v>
      </c>
      <c r="C476" s="62"/>
      <c r="D476" s="66" t="s">
        <v>70</v>
      </c>
      <c r="E476" s="62"/>
      <c r="F476" s="70">
        <f t="shared" si="60"/>
        <v>0</v>
      </c>
      <c r="G476" s="68"/>
      <c r="H476" s="71" t="e">
        <f t="shared" si="62"/>
        <v>#DIV/0!</v>
      </c>
      <c r="I476" s="64"/>
      <c r="J476" s="24"/>
    </row>
    <row r="477" spans="1:10" ht="21">
      <c r="A477" s="93">
        <v>21.25</v>
      </c>
      <c r="B477" s="90" t="s">
        <v>748</v>
      </c>
      <c r="C477" s="62"/>
      <c r="D477" s="66" t="s">
        <v>70</v>
      </c>
      <c r="E477" s="62"/>
      <c r="F477" s="70">
        <f t="shared" si="60"/>
        <v>0</v>
      </c>
      <c r="G477" s="68"/>
      <c r="H477" s="71" t="e">
        <f t="shared" si="62"/>
        <v>#DIV/0!</v>
      </c>
      <c r="I477" s="64"/>
      <c r="J477" s="24"/>
    </row>
    <row r="478" spans="1:10" ht="21">
      <c r="A478" s="93">
        <v>21.26</v>
      </c>
      <c r="B478" s="90" t="s">
        <v>749</v>
      </c>
      <c r="C478" s="62"/>
      <c r="D478" s="66" t="s">
        <v>70</v>
      </c>
      <c r="E478" s="62"/>
      <c r="F478" s="70">
        <f t="shared" si="60"/>
        <v>0</v>
      </c>
      <c r="G478" s="68"/>
      <c r="H478" s="71" t="e">
        <f t="shared" si="62"/>
        <v>#DIV/0!</v>
      </c>
      <c r="I478" s="64"/>
      <c r="J478" s="24"/>
    </row>
    <row r="479" spans="1:10" ht="21.75" thickBot="1">
      <c r="A479" s="99"/>
      <c r="B479" s="83"/>
      <c r="C479" s="62"/>
      <c r="D479" s="84"/>
      <c r="E479" s="32"/>
      <c r="F479" s="73"/>
      <c r="G479" s="74"/>
      <c r="H479" s="75"/>
      <c r="I479" s="78"/>
      <c r="J479" s="24"/>
    </row>
    <row r="480" spans="1:10" ht="21" thickBot="1">
      <c r="A480" s="92" t="s">
        <v>60</v>
      </c>
      <c r="B480" s="54" t="s">
        <v>757</v>
      </c>
      <c r="C480" s="55"/>
      <c r="D480" s="56"/>
      <c r="E480" s="57"/>
      <c r="F480" s="57"/>
      <c r="G480" s="53">
        <f>SUM(F483:F485)</f>
        <v>0</v>
      </c>
      <c r="H480" s="58"/>
      <c r="I480" s="59" t="e">
        <f>SUM(H483:H485)</f>
        <v>#DIV/0!</v>
      </c>
      <c r="J480" s="24"/>
    </row>
    <row r="481" spans="1:10" ht="20.25">
      <c r="A481" s="93"/>
      <c r="B481" s="90"/>
      <c r="C481" s="65"/>
      <c r="D481" s="66"/>
      <c r="E481" s="65"/>
      <c r="F481" s="65"/>
      <c r="G481" s="81"/>
      <c r="H481" s="81"/>
      <c r="I481" s="82"/>
      <c r="J481" s="24"/>
    </row>
    <row r="482" spans="1:10" ht="21">
      <c r="A482" s="88">
        <v>22.4</v>
      </c>
      <c r="B482" s="83" t="s">
        <v>750</v>
      </c>
      <c r="C482" s="62"/>
      <c r="D482" s="84"/>
      <c r="E482" s="32"/>
      <c r="F482" s="73"/>
      <c r="G482" s="74"/>
      <c r="H482" s="75"/>
      <c r="I482" s="78"/>
      <c r="J482" s="24"/>
    </row>
    <row r="483" spans="1:10" ht="21">
      <c r="A483" s="88" t="s">
        <v>751</v>
      </c>
      <c r="B483" s="83" t="s">
        <v>752</v>
      </c>
      <c r="C483" s="62"/>
      <c r="D483" s="84" t="s">
        <v>79</v>
      </c>
      <c r="E483" s="32"/>
      <c r="F483" s="70">
        <f t="shared" ref="F483:F485" si="63">+C483*E483</f>
        <v>0</v>
      </c>
      <c r="G483" s="68"/>
      <c r="H483" s="71" t="e">
        <f>+F483/$G$533</f>
        <v>#DIV/0!</v>
      </c>
      <c r="I483" s="78"/>
      <c r="J483" s="24"/>
    </row>
    <row r="484" spans="1:10" ht="21">
      <c r="A484" s="88" t="s">
        <v>753</v>
      </c>
      <c r="B484" s="83" t="s">
        <v>754</v>
      </c>
      <c r="C484" s="62"/>
      <c r="D484" s="84" t="s">
        <v>79</v>
      </c>
      <c r="E484" s="32"/>
      <c r="F484" s="70">
        <f t="shared" si="63"/>
        <v>0</v>
      </c>
      <c r="G484" s="68"/>
      <c r="H484" s="71" t="e">
        <f>+F484/$G$533</f>
        <v>#DIV/0!</v>
      </c>
      <c r="I484" s="78"/>
      <c r="J484" s="24"/>
    </row>
    <row r="485" spans="1:10" ht="21">
      <c r="A485" s="88" t="s">
        <v>755</v>
      </c>
      <c r="B485" s="83" t="s">
        <v>756</v>
      </c>
      <c r="C485" s="62"/>
      <c r="D485" s="84" t="s">
        <v>79</v>
      </c>
      <c r="E485" s="32"/>
      <c r="F485" s="70">
        <f t="shared" si="63"/>
        <v>0</v>
      </c>
      <c r="G485" s="68"/>
      <c r="H485" s="71" t="e">
        <f>+F485/$G$533</f>
        <v>#DIV/0!</v>
      </c>
      <c r="I485" s="78"/>
      <c r="J485" s="24"/>
    </row>
    <row r="486" spans="1:10" ht="21.75" thickBot="1">
      <c r="A486" s="99"/>
      <c r="B486" s="83"/>
      <c r="C486" s="62"/>
      <c r="D486" s="84"/>
      <c r="E486" s="32"/>
      <c r="F486" s="73"/>
      <c r="G486" s="74"/>
      <c r="H486" s="75"/>
      <c r="I486" s="78"/>
      <c r="J486" s="24"/>
    </row>
    <row r="487" spans="1:10" ht="21" thickBot="1">
      <c r="A487" s="92">
        <v>23</v>
      </c>
      <c r="B487" s="54" t="s">
        <v>758</v>
      </c>
      <c r="C487" s="55"/>
      <c r="D487" s="56"/>
      <c r="E487" s="57"/>
      <c r="F487" s="57"/>
      <c r="G487" s="53">
        <f>SUM(F489)</f>
        <v>0</v>
      </c>
      <c r="H487" s="58"/>
      <c r="I487" s="59" t="e">
        <f>SUM(H489)</f>
        <v>#DIV/0!</v>
      </c>
      <c r="J487" s="24"/>
    </row>
    <row r="488" spans="1:10" ht="20.25">
      <c r="A488" s="96"/>
      <c r="B488" s="61"/>
      <c r="C488" s="62"/>
      <c r="D488" s="63"/>
      <c r="E488" s="62"/>
      <c r="F488" s="62"/>
      <c r="G488" s="60"/>
      <c r="H488" s="60"/>
      <c r="I488" s="64"/>
      <c r="J488" s="24"/>
    </row>
    <row r="489" spans="1:10" ht="40.5">
      <c r="A489" s="99">
        <v>23.1</v>
      </c>
      <c r="B489" s="83" t="s">
        <v>759</v>
      </c>
      <c r="C489" s="62"/>
      <c r="D489" s="87" t="s">
        <v>79</v>
      </c>
      <c r="E489" s="32"/>
      <c r="F489" s="70">
        <f t="shared" ref="F489" si="64">+C489*E489</f>
        <v>0</v>
      </c>
      <c r="G489" s="68"/>
      <c r="H489" s="71" t="e">
        <f>+F489/$G$533</f>
        <v>#DIV/0!</v>
      </c>
      <c r="I489" s="78"/>
      <c r="J489" s="24"/>
    </row>
    <row r="490" spans="1:10" ht="21.75" thickBot="1">
      <c r="A490" s="99"/>
      <c r="B490" s="83"/>
      <c r="C490" s="62"/>
      <c r="D490" s="84"/>
      <c r="E490" s="32"/>
      <c r="F490" s="73"/>
      <c r="G490" s="74"/>
      <c r="H490" s="75"/>
      <c r="I490" s="78"/>
      <c r="J490" s="24"/>
    </row>
    <row r="491" spans="1:10" ht="21" thickBot="1">
      <c r="A491" s="92" t="s">
        <v>63</v>
      </c>
      <c r="B491" s="54" t="s">
        <v>64</v>
      </c>
      <c r="C491" s="55"/>
      <c r="D491" s="56"/>
      <c r="E491" s="57"/>
      <c r="F491" s="57"/>
      <c r="G491" s="53">
        <f>SUM(F494:F513)</f>
        <v>0</v>
      </c>
      <c r="H491" s="58"/>
      <c r="I491" s="59" t="e">
        <f>SUM(H494:H513)</f>
        <v>#DIV/0!</v>
      </c>
      <c r="J491" s="24"/>
    </row>
    <row r="492" spans="1:10" ht="20.25">
      <c r="A492" s="96"/>
      <c r="B492" s="61"/>
      <c r="C492" s="62"/>
      <c r="D492" s="63"/>
      <c r="E492" s="62"/>
      <c r="F492" s="62"/>
      <c r="G492" s="60"/>
      <c r="H492" s="60"/>
      <c r="I492" s="64"/>
      <c r="J492" s="24"/>
    </row>
    <row r="493" spans="1:10" ht="21">
      <c r="A493" s="96" t="s">
        <v>65</v>
      </c>
      <c r="B493" s="61" t="s">
        <v>61</v>
      </c>
      <c r="C493" s="62"/>
      <c r="D493" s="66"/>
      <c r="E493" s="62"/>
      <c r="F493" s="73"/>
      <c r="G493" s="74"/>
      <c r="H493" s="75"/>
      <c r="I493" s="64"/>
      <c r="J493" s="24"/>
    </row>
    <row r="494" spans="1:10" ht="21">
      <c r="A494" s="93" t="s">
        <v>760</v>
      </c>
      <c r="B494" s="90" t="s">
        <v>761</v>
      </c>
      <c r="C494" s="62"/>
      <c r="D494" s="66" t="s">
        <v>33</v>
      </c>
      <c r="E494" s="62"/>
      <c r="F494" s="70">
        <f t="shared" ref="F494:F513" si="65">+C494*E494</f>
        <v>0</v>
      </c>
      <c r="G494" s="68"/>
      <c r="H494" s="71" t="e">
        <f>+F494/$G$533</f>
        <v>#DIV/0!</v>
      </c>
      <c r="I494" s="64"/>
      <c r="J494" s="24"/>
    </row>
    <row r="495" spans="1:10" ht="21">
      <c r="A495" s="93" t="s">
        <v>762</v>
      </c>
      <c r="B495" s="90" t="s">
        <v>763</v>
      </c>
      <c r="C495" s="62"/>
      <c r="D495" s="66"/>
      <c r="E495" s="62"/>
      <c r="F495" s="73"/>
      <c r="G495" s="74"/>
      <c r="H495" s="75"/>
      <c r="I495" s="64"/>
      <c r="J495" s="24"/>
    </row>
    <row r="496" spans="1:10" ht="21">
      <c r="A496" s="93" t="s">
        <v>764</v>
      </c>
      <c r="B496" s="90" t="s">
        <v>765</v>
      </c>
      <c r="C496" s="62"/>
      <c r="D496" s="66" t="s">
        <v>79</v>
      </c>
      <c r="E496" s="62"/>
      <c r="F496" s="70">
        <f t="shared" si="65"/>
        <v>0</v>
      </c>
      <c r="G496" s="68"/>
      <c r="H496" s="71" t="e">
        <f>+F496/$G$533</f>
        <v>#DIV/0!</v>
      </c>
      <c r="I496" s="64"/>
      <c r="J496" s="24"/>
    </row>
    <row r="497" spans="1:10" ht="21">
      <c r="A497" s="93" t="s">
        <v>766</v>
      </c>
      <c r="B497" s="90" t="s">
        <v>767</v>
      </c>
      <c r="C497" s="62"/>
      <c r="D497" s="66" t="s">
        <v>79</v>
      </c>
      <c r="E497" s="62"/>
      <c r="F497" s="70">
        <f t="shared" si="65"/>
        <v>0</v>
      </c>
      <c r="G497" s="68"/>
      <c r="H497" s="71" t="e">
        <f>+F497/$G$533</f>
        <v>#DIV/0!</v>
      </c>
      <c r="I497" s="64"/>
      <c r="J497" s="24"/>
    </row>
    <row r="498" spans="1:10" ht="21">
      <c r="A498" s="93" t="s">
        <v>768</v>
      </c>
      <c r="B498" s="90" t="s">
        <v>769</v>
      </c>
      <c r="C498" s="62"/>
      <c r="D498" s="66" t="s">
        <v>79</v>
      </c>
      <c r="E498" s="62"/>
      <c r="F498" s="70">
        <f t="shared" si="65"/>
        <v>0</v>
      </c>
      <c r="G498" s="68"/>
      <c r="H498" s="71" t="e">
        <f>+F498/$G$533</f>
        <v>#DIV/0!</v>
      </c>
      <c r="I498" s="64"/>
      <c r="J498" s="24"/>
    </row>
    <row r="499" spans="1:10" ht="21">
      <c r="A499" s="93" t="s">
        <v>770</v>
      </c>
      <c r="B499" s="90" t="s">
        <v>771</v>
      </c>
      <c r="C499" s="62"/>
      <c r="D499" s="66" t="s">
        <v>79</v>
      </c>
      <c r="E499" s="62"/>
      <c r="F499" s="70">
        <f t="shared" si="65"/>
        <v>0</v>
      </c>
      <c r="G499" s="68"/>
      <c r="H499" s="71" t="e">
        <f>+F499/$G$533</f>
        <v>#DIV/0!</v>
      </c>
      <c r="I499" s="64"/>
      <c r="J499" s="24"/>
    </row>
    <row r="500" spans="1:10" ht="21">
      <c r="A500" s="93" t="s">
        <v>772</v>
      </c>
      <c r="B500" s="90" t="s">
        <v>773</v>
      </c>
      <c r="C500" s="62"/>
      <c r="D500" s="66" t="s">
        <v>79</v>
      </c>
      <c r="E500" s="62"/>
      <c r="F500" s="70">
        <f t="shared" si="65"/>
        <v>0</v>
      </c>
      <c r="G500" s="68"/>
      <c r="H500" s="71" t="e">
        <f>+F500/$G$533</f>
        <v>#DIV/0!</v>
      </c>
      <c r="I500" s="64"/>
      <c r="J500" s="24"/>
    </row>
    <row r="501" spans="1:10" ht="21">
      <c r="A501" s="96" t="s">
        <v>66</v>
      </c>
      <c r="B501" s="61" t="s">
        <v>774</v>
      </c>
      <c r="C501" s="62"/>
      <c r="D501" s="66"/>
      <c r="E501" s="62"/>
      <c r="F501" s="73"/>
      <c r="G501" s="74"/>
      <c r="H501" s="75"/>
      <c r="I501" s="64"/>
      <c r="J501" s="24"/>
    </row>
    <row r="502" spans="1:10" ht="21">
      <c r="A502" s="93" t="s">
        <v>775</v>
      </c>
      <c r="B502" s="90" t="s">
        <v>776</v>
      </c>
      <c r="C502" s="62"/>
      <c r="D502" s="66" t="s">
        <v>62</v>
      </c>
      <c r="E502" s="62"/>
      <c r="F502" s="70">
        <f t="shared" si="65"/>
        <v>0</v>
      </c>
      <c r="G502" s="68"/>
      <c r="H502" s="71" t="e">
        <f t="shared" ref="H502:H507" si="66">+F502/$G$533</f>
        <v>#DIV/0!</v>
      </c>
      <c r="I502" s="64"/>
      <c r="J502" s="24"/>
    </row>
    <row r="503" spans="1:10" ht="40.5">
      <c r="A503" s="93" t="s">
        <v>777</v>
      </c>
      <c r="B503" s="90" t="s">
        <v>778</v>
      </c>
      <c r="C503" s="62"/>
      <c r="D503" s="66" t="s">
        <v>62</v>
      </c>
      <c r="E503" s="62"/>
      <c r="F503" s="70">
        <f t="shared" si="65"/>
        <v>0</v>
      </c>
      <c r="G503" s="68"/>
      <c r="H503" s="71" t="e">
        <f t="shared" si="66"/>
        <v>#DIV/0!</v>
      </c>
      <c r="I503" s="64"/>
      <c r="J503" s="24"/>
    </row>
    <row r="504" spans="1:10" ht="21">
      <c r="A504" s="93" t="s">
        <v>779</v>
      </c>
      <c r="B504" s="90" t="s">
        <v>780</v>
      </c>
      <c r="C504" s="62"/>
      <c r="D504" s="66" t="s">
        <v>62</v>
      </c>
      <c r="E504" s="62"/>
      <c r="F504" s="70">
        <f t="shared" si="65"/>
        <v>0</v>
      </c>
      <c r="G504" s="68"/>
      <c r="H504" s="71" t="e">
        <f t="shared" si="66"/>
        <v>#DIV/0!</v>
      </c>
      <c r="I504" s="64"/>
      <c r="J504" s="24"/>
    </row>
    <row r="505" spans="1:10" ht="40.5">
      <c r="A505" s="93" t="s">
        <v>781</v>
      </c>
      <c r="B505" s="90" t="s">
        <v>782</v>
      </c>
      <c r="C505" s="62"/>
      <c r="D505" s="66" t="s">
        <v>62</v>
      </c>
      <c r="E505" s="62"/>
      <c r="F505" s="70">
        <f t="shared" si="65"/>
        <v>0</v>
      </c>
      <c r="G505" s="68"/>
      <c r="H505" s="71" t="e">
        <f t="shared" si="66"/>
        <v>#DIV/0!</v>
      </c>
      <c r="I505" s="64"/>
      <c r="J505" s="24"/>
    </row>
    <row r="506" spans="1:10" ht="21">
      <c r="A506" s="93" t="s">
        <v>783</v>
      </c>
      <c r="B506" s="90" t="s">
        <v>784</v>
      </c>
      <c r="C506" s="62"/>
      <c r="D506" s="66" t="s">
        <v>62</v>
      </c>
      <c r="E506" s="62"/>
      <c r="F506" s="70">
        <f t="shared" si="65"/>
        <v>0</v>
      </c>
      <c r="G506" s="68"/>
      <c r="H506" s="71" t="e">
        <f t="shared" si="66"/>
        <v>#DIV/0!</v>
      </c>
      <c r="I506" s="64"/>
      <c r="J506" s="24"/>
    </row>
    <row r="507" spans="1:10" ht="21">
      <c r="A507" s="93" t="s">
        <v>785</v>
      </c>
      <c r="B507" s="90" t="s">
        <v>786</v>
      </c>
      <c r="C507" s="62"/>
      <c r="D507" s="66" t="s">
        <v>33</v>
      </c>
      <c r="E507" s="62"/>
      <c r="F507" s="70">
        <f t="shared" si="65"/>
        <v>0</v>
      </c>
      <c r="G507" s="68"/>
      <c r="H507" s="71" t="e">
        <f t="shared" si="66"/>
        <v>#DIV/0!</v>
      </c>
      <c r="I507" s="64"/>
      <c r="J507" s="24"/>
    </row>
    <row r="508" spans="1:10" ht="21">
      <c r="A508" s="93"/>
      <c r="B508" s="61" t="s">
        <v>67</v>
      </c>
      <c r="C508" s="62"/>
      <c r="D508" s="66"/>
      <c r="E508" s="62"/>
      <c r="F508" s="73"/>
      <c r="G508" s="74"/>
      <c r="H508" s="75"/>
      <c r="I508" s="64"/>
      <c r="J508" s="24"/>
    </row>
    <row r="509" spans="1:10" ht="21">
      <c r="A509" s="93" t="s">
        <v>787</v>
      </c>
      <c r="B509" s="90" t="s">
        <v>788</v>
      </c>
      <c r="C509" s="62"/>
      <c r="D509" s="66"/>
      <c r="E509" s="62"/>
      <c r="F509" s="73"/>
      <c r="G509" s="74"/>
      <c r="H509" s="75"/>
      <c r="I509" s="64"/>
      <c r="J509" s="24"/>
    </row>
    <row r="510" spans="1:10" ht="21">
      <c r="A510" s="93" t="s">
        <v>789</v>
      </c>
      <c r="B510" s="90" t="s">
        <v>790</v>
      </c>
      <c r="C510" s="62"/>
      <c r="D510" s="66" t="s">
        <v>27</v>
      </c>
      <c r="E510" s="62"/>
      <c r="F510" s="70">
        <f t="shared" si="65"/>
        <v>0</v>
      </c>
      <c r="G510" s="68"/>
      <c r="H510" s="71" t="e">
        <f>+F510/$G$533</f>
        <v>#DIV/0!</v>
      </c>
      <c r="I510" s="64"/>
      <c r="J510" s="24"/>
    </row>
    <row r="511" spans="1:10" ht="21">
      <c r="A511" s="93" t="s">
        <v>791</v>
      </c>
      <c r="B511" s="90" t="s">
        <v>792</v>
      </c>
      <c r="C511" s="62"/>
      <c r="D511" s="66" t="s">
        <v>27</v>
      </c>
      <c r="E511" s="62"/>
      <c r="F511" s="70">
        <f t="shared" si="65"/>
        <v>0</v>
      </c>
      <c r="G511" s="68"/>
      <c r="H511" s="71" t="e">
        <f>+F511/$G$533</f>
        <v>#DIV/0!</v>
      </c>
      <c r="I511" s="64"/>
      <c r="J511" s="24"/>
    </row>
    <row r="512" spans="1:10" ht="21">
      <c r="A512" s="93"/>
      <c r="B512" s="61" t="s">
        <v>793</v>
      </c>
      <c r="C512" s="62"/>
      <c r="D512" s="66"/>
      <c r="E512" s="62"/>
      <c r="F512" s="73"/>
      <c r="G512" s="74"/>
      <c r="H512" s="75"/>
      <c r="I512" s="64"/>
      <c r="J512" s="24"/>
    </row>
    <row r="513" spans="1:10" ht="40.5">
      <c r="A513" s="93" t="s">
        <v>794</v>
      </c>
      <c r="B513" s="90" t="s">
        <v>795</v>
      </c>
      <c r="C513" s="62"/>
      <c r="D513" s="66" t="s">
        <v>27</v>
      </c>
      <c r="E513" s="62"/>
      <c r="F513" s="70">
        <f t="shared" si="65"/>
        <v>0</v>
      </c>
      <c r="G513" s="68"/>
      <c r="H513" s="71" t="e">
        <f>+F513/$G$533</f>
        <v>#DIV/0!</v>
      </c>
      <c r="I513" s="64"/>
      <c r="J513" s="24"/>
    </row>
    <row r="514" spans="1:10" ht="21.75" thickBot="1">
      <c r="A514" s="99"/>
      <c r="B514" s="83"/>
      <c r="C514" s="62"/>
      <c r="D514" s="84"/>
      <c r="E514" s="32"/>
      <c r="F514" s="73"/>
      <c r="G514" s="74"/>
      <c r="H514" s="75"/>
      <c r="I514" s="78"/>
      <c r="J514" s="24"/>
    </row>
    <row r="515" spans="1:10" ht="21" thickBot="1">
      <c r="A515" s="92" t="s">
        <v>68</v>
      </c>
      <c r="B515" s="54" t="s">
        <v>69</v>
      </c>
      <c r="C515" s="55"/>
      <c r="D515" s="56"/>
      <c r="E515" s="57"/>
      <c r="F515" s="57"/>
      <c r="G515" s="53">
        <f>SUM(F517:F518)</f>
        <v>0</v>
      </c>
      <c r="H515" s="58"/>
      <c r="I515" s="59" t="e">
        <f>SUM(H517:H518)</f>
        <v>#DIV/0!</v>
      </c>
      <c r="J515" s="24"/>
    </row>
    <row r="516" spans="1:10" ht="20.25">
      <c r="A516" s="93"/>
      <c r="B516" s="90"/>
      <c r="C516" s="65"/>
      <c r="D516" s="66"/>
      <c r="E516" s="65"/>
      <c r="F516" s="65"/>
      <c r="G516" s="81"/>
      <c r="H516" s="81"/>
      <c r="I516" s="82"/>
      <c r="J516" s="24"/>
    </row>
    <row r="517" spans="1:10" ht="21">
      <c r="A517" s="93">
        <v>25.1</v>
      </c>
      <c r="B517" s="90" t="s">
        <v>796</v>
      </c>
      <c r="C517" s="65"/>
      <c r="D517" s="66" t="s">
        <v>70</v>
      </c>
      <c r="E517" s="65"/>
      <c r="F517" s="70">
        <f t="shared" ref="F517" si="67">+C517*E517</f>
        <v>0</v>
      </c>
      <c r="G517" s="68"/>
      <c r="H517" s="71" t="e">
        <f t="shared" ref="H517" si="68">+F517/$G$533</f>
        <v>#DIV/0!</v>
      </c>
      <c r="I517" s="82"/>
      <c r="J517" s="24"/>
    </row>
    <row r="518" spans="1:10" ht="21">
      <c r="A518" s="99">
        <v>25.2</v>
      </c>
      <c r="B518" s="83" t="s">
        <v>797</v>
      </c>
      <c r="C518" s="62"/>
      <c r="D518" s="84" t="s">
        <v>70</v>
      </c>
      <c r="E518" s="32"/>
      <c r="F518" s="70">
        <f t="shared" ref="F518" si="69">+C518*E518</f>
        <v>0</v>
      </c>
      <c r="G518" s="68"/>
      <c r="H518" s="71" t="e">
        <f t="shared" ref="H518" si="70">+F518/$G$533</f>
        <v>#DIV/0!</v>
      </c>
      <c r="I518" s="78"/>
      <c r="J518" s="24"/>
    </row>
    <row r="519" spans="1:10" ht="21.75" thickBot="1">
      <c r="A519" s="99"/>
      <c r="B519" s="83"/>
      <c r="C519" s="62"/>
      <c r="D519" s="84"/>
      <c r="E519" s="32"/>
      <c r="F519" s="73"/>
      <c r="G519" s="74"/>
      <c r="H519" s="75"/>
      <c r="I519" s="78"/>
      <c r="J519" s="24"/>
    </row>
    <row r="520" spans="1:10" ht="21" thickBot="1">
      <c r="A520" s="92" t="s">
        <v>71</v>
      </c>
      <c r="B520" s="54" t="s">
        <v>12</v>
      </c>
      <c r="C520" s="55"/>
      <c r="D520" s="56"/>
      <c r="E520" s="57"/>
      <c r="F520" s="57"/>
      <c r="G520" s="53">
        <f>SUM(F522:F531)</f>
        <v>0</v>
      </c>
      <c r="H520" s="58"/>
      <c r="I520" s="59" t="e">
        <f>SUM(H522:H531)</f>
        <v>#DIV/0!</v>
      </c>
      <c r="J520" s="24"/>
    </row>
    <row r="521" spans="1:10" ht="20.25">
      <c r="A521" s="96"/>
      <c r="B521" s="61"/>
      <c r="C521" s="62"/>
      <c r="D521" s="63"/>
      <c r="E521" s="62"/>
      <c r="F521" s="62"/>
      <c r="G521" s="60"/>
      <c r="H521" s="60"/>
      <c r="I521" s="64"/>
      <c r="J521" s="24"/>
    </row>
    <row r="522" spans="1:10" ht="21">
      <c r="A522" s="93">
        <v>26.1</v>
      </c>
      <c r="B522" s="94" t="s">
        <v>72</v>
      </c>
      <c r="C522" s="62"/>
      <c r="D522" s="66" t="s">
        <v>70</v>
      </c>
      <c r="E522" s="62"/>
      <c r="F522" s="70">
        <f t="shared" ref="F522:F530" si="71">+C522*E522</f>
        <v>0</v>
      </c>
      <c r="G522" s="68"/>
      <c r="H522" s="71" t="e">
        <f t="shared" ref="H522:H530" si="72">+F522/$G$533</f>
        <v>#DIV/0!</v>
      </c>
      <c r="I522" s="64"/>
      <c r="J522" s="24"/>
    </row>
    <row r="523" spans="1:10" ht="21">
      <c r="A523" s="93">
        <v>26.2</v>
      </c>
      <c r="B523" s="94" t="s">
        <v>798</v>
      </c>
      <c r="C523" s="62"/>
      <c r="D523" s="66" t="s">
        <v>70</v>
      </c>
      <c r="E523" s="62"/>
      <c r="F523" s="70">
        <f t="shared" si="71"/>
        <v>0</v>
      </c>
      <c r="G523" s="68"/>
      <c r="H523" s="71" t="e">
        <f t="shared" si="72"/>
        <v>#DIV/0!</v>
      </c>
      <c r="I523" s="64"/>
      <c r="J523" s="24"/>
    </row>
    <row r="524" spans="1:10" ht="21">
      <c r="A524" s="93">
        <v>26.3</v>
      </c>
      <c r="B524" s="94" t="s">
        <v>799</v>
      </c>
      <c r="C524" s="62"/>
      <c r="D524" s="66" t="s">
        <v>70</v>
      </c>
      <c r="E524" s="62"/>
      <c r="F524" s="70">
        <f t="shared" si="71"/>
        <v>0</v>
      </c>
      <c r="G524" s="68"/>
      <c r="H524" s="71" t="e">
        <f t="shared" si="72"/>
        <v>#DIV/0!</v>
      </c>
      <c r="I524" s="64"/>
      <c r="J524" s="24"/>
    </row>
    <row r="525" spans="1:10" ht="21">
      <c r="A525" s="93">
        <v>26.4</v>
      </c>
      <c r="B525" s="94" t="s">
        <v>800</v>
      </c>
      <c r="C525" s="62"/>
      <c r="D525" s="66" t="s">
        <v>70</v>
      </c>
      <c r="E525" s="62"/>
      <c r="F525" s="70">
        <f t="shared" si="71"/>
        <v>0</v>
      </c>
      <c r="G525" s="68"/>
      <c r="H525" s="71" t="e">
        <f t="shared" si="72"/>
        <v>#DIV/0!</v>
      </c>
      <c r="I525" s="64"/>
      <c r="J525" s="24"/>
    </row>
    <row r="526" spans="1:10" ht="21">
      <c r="A526" s="93">
        <v>26.5</v>
      </c>
      <c r="B526" s="94" t="s">
        <v>801</v>
      </c>
      <c r="C526" s="62"/>
      <c r="D526" s="66" t="s">
        <v>70</v>
      </c>
      <c r="E526" s="62"/>
      <c r="F526" s="70">
        <f t="shared" si="71"/>
        <v>0</v>
      </c>
      <c r="G526" s="68"/>
      <c r="H526" s="71" t="e">
        <f t="shared" si="72"/>
        <v>#DIV/0!</v>
      </c>
      <c r="I526" s="64"/>
      <c r="J526" s="24"/>
    </row>
    <row r="527" spans="1:10" ht="40.5">
      <c r="A527" s="93">
        <v>26.6</v>
      </c>
      <c r="B527" s="94" t="s">
        <v>802</v>
      </c>
      <c r="C527" s="62"/>
      <c r="D527" s="66" t="s">
        <v>70</v>
      </c>
      <c r="E527" s="62"/>
      <c r="F527" s="70">
        <f t="shared" si="71"/>
        <v>0</v>
      </c>
      <c r="G527" s="68"/>
      <c r="H527" s="71" t="e">
        <f t="shared" si="72"/>
        <v>#DIV/0!</v>
      </c>
      <c r="I527" s="64"/>
      <c r="J527" s="24"/>
    </row>
    <row r="528" spans="1:10" ht="21">
      <c r="A528" s="93">
        <v>26.7</v>
      </c>
      <c r="B528" s="94" t="s">
        <v>803</v>
      </c>
      <c r="C528" s="62"/>
      <c r="D528" s="66" t="s">
        <v>70</v>
      </c>
      <c r="E528" s="62"/>
      <c r="F528" s="70">
        <f t="shared" si="71"/>
        <v>0</v>
      </c>
      <c r="G528" s="68"/>
      <c r="H528" s="71" t="e">
        <f t="shared" si="72"/>
        <v>#DIV/0!</v>
      </c>
      <c r="I528" s="64"/>
      <c r="J528" s="24"/>
    </row>
    <row r="529" spans="1:22" ht="21">
      <c r="A529" s="93">
        <v>26.9</v>
      </c>
      <c r="B529" s="94" t="s">
        <v>804</v>
      </c>
      <c r="C529" s="62"/>
      <c r="D529" s="66" t="s">
        <v>70</v>
      </c>
      <c r="E529" s="62"/>
      <c r="F529" s="70">
        <f t="shared" si="71"/>
        <v>0</v>
      </c>
      <c r="G529" s="68"/>
      <c r="H529" s="71" t="e">
        <f t="shared" si="72"/>
        <v>#DIV/0!</v>
      </c>
      <c r="I529" s="64"/>
      <c r="J529" s="24"/>
    </row>
    <row r="530" spans="1:22" ht="40.5">
      <c r="A530" s="93">
        <v>26.14</v>
      </c>
      <c r="B530" s="94" t="s">
        <v>805</v>
      </c>
      <c r="C530" s="62"/>
      <c r="D530" s="66" t="s">
        <v>70</v>
      </c>
      <c r="E530" s="62"/>
      <c r="F530" s="70">
        <f t="shared" si="71"/>
        <v>0</v>
      </c>
      <c r="G530" s="68"/>
      <c r="H530" s="71" t="e">
        <f t="shared" si="72"/>
        <v>#DIV/0!</v>
      </c>
      <c r="I530" s="64"/>
      <c r="J530" s="24"/>
    </row>
    <row r="531" spans="1:22" ht="21">
      <c r="A531" s="88">
        <v>26.15</v>
      </c>
      <c r="B531" s="95" t="s">
        <v>73</v>
      </c>
      <c r="C531" s="62"/>
      <c r="D531" s="84" t="s">
        <v>70</v>
      </c>
      <c r="E531" s="32"/>
      <c r="F531" s="70">
        <f t="shared" ref="F531" si="73">+C531*E531</f>
        <v>0</v>
      </c>
      <c r="G531" s="68"/>
      <c r="H531" s="71" t="e">
        <f t="shared" ref="H531" si="74">+F531/$G$533</f>
        <v>#DIV/0!</v>
      </c>
      <c r="I531" s="78"/>
      <c r="J531" s="24"/>
    </row>
    <row r="532" spans="1:22" ht="15.75" thickBot="1">
      <c r="A532" s="19"/>
      <c r="B532" s="37"/>
      <c r="C532" s="20"/>
      <c r="D532" s="46"/>
      <c r="E532" s="20"/>
      <c r="F532" s="20"/>
      <c r="G532" s="21"/>
      <c r="H532" s="21"/>
      <c r="I532" s="25"/>
      <c r="J532" s="23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s="2" customFormat="1" ht="29.25" customHeight="1" thickBot="1">
      <c r="A533" s="109" t="s">
        <v>7</v>
      </c>
      <c r="B533" s="110"/>
      <c r="C533" s="26"/>
      <c r="D533" s="47"/>
      <c r="E533" s="27"/>
      <c r="F533" s="28"/>
      <c r="G533" s="29">
        <f>SUM(G17:G531)</f>
        <v>0</v>
      </c>
      <c r="H533" s="30"/>
      <c r="I533" s="29" t="e">
        <f>SUM(I17:I531)</f>
        <v>#DIV/0!</v>
      </c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</row>
    <row r="534" spans="1:22" ht="21" customHeight="1" thickBot="1">
      <c r="B534" s="1"/>
    </row>
    <row r="535" spans="1:22" ht="101.45" customHeight="1">
      <c r="A535" s="105" t="s">
        <v>149</v>
      </c>
      <c r="B535" s="106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5" customHeight="1" thickBot="1">
      <c r="A536" s="107"/>
      <c r="B536" s="108"/>
    </row>
    <row r="547" ht="31.5" customHeight="1"/>
    <row r="553" ht="15" customHeight="1"/>
  </sheetData>
  <mergeCells count="8">
    <mergeCell ref="C3:I3"/>
    <mergeCell ref="A3:B3"/>
    <mergeCell ref="A535:B536"/>
    <mergeCell ref="A533:B533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Rodriguez</dc:creator>
  <cp:lastModifiedBy>Carlos Rodriguez</cp:lastModifiedBy>
  <cp:lastPrinted>2014-05-14T14:30:25Z</cp:lastPrinted>
  <dcterms:created xsi:type="dcterms:W3CDTF">2013-03-18T18:41:53Z</dcterms:created>
  <dcterms:modified xsi:type="dcterms:W3CDTF">2020-07-30T17:03:54Z</dcterms:modified>
</cp:coreProperties>
</file>